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hidePivotFieldList="1" defaultThemeVersion="124226"/>
  <mc:AlternateContent xmlns:mc="http://schemas.openxmlformats.org/markup-compatibility/2006">
    <mc:Choice Requires="x15">
      <x15ac:absPath xmlns:x15ac="http://schemas.microsoft.com/office/spreadsheetml/2010/11/ac" url="C:\Users\mibinimelis\Downloads\"/>
    </mc:Choice>
  </mc:AlternateContent>
  <xr:revisionPtr revIDLastSave="0" documentId="13_ncr:1_{63F8A092-7FAA-4565-AB99-2CA8982D6073}" xr6:coauthVersionLast="47" xr6:coauthVersionMax="47" xr10:uidLastSave="{00000000-0000-0000-0000-000000000000}"/>
  <bookViews>
    <workbookView xWindow="-110" yWindow="-110" windowWidth="19420" windowHeight="10300" tabRatio="881" activeTab="2" xr2:uid="{00000000-000D-0000-FFFF-FFFF00000000}"/>
  </bookViews>
  <sheets>
    <sheet name="1.Memoria" sheetId="46" r:id="rId1"/>
    <sheet name="2.Especificaciones" sheetId="19" r:id="rId2"/>
    <sheet name="3. Presupuesto Contratista" sheetId="20" r:id="rId3"/>
    <sheet name="4.Total S.A+S.P.U" sheetId="44" r:id="rId4"/>
    <sheet name="5.Total S.A" sheetId="43" r:id="rId5"/>
    <sheet name="6.Total S.P.U" sheetId="42" r:id="rId6"/>
    <sheet name="7.Det.Mov. de Tierra (S.A)" sheetId="36" r:id="rId7"/>
    <sheet name="8.Det. Rot.Pav" sheetId="47" r:id="rId8"/>
    <sheet name="9.Det.Arr.Vál.Grifos (S.P.U)" sheetId="41" r:id="rId9"/>
  </sheets>
  <externalReferences>
    <externalReference r:id="rId10"/>
  </externalReferences>
  <definedNames>
    <definedName name="_xlnm._FilterDatabase" localSheetId="1" hidden="1">'2.Especificaciones'!$B$1:$B$520</definedName>
    <definedName name="_xlnm._FilterDatabase" localSheetId="3" hidden="1">'4.Total S.A+S.P.U'!$A$1:$U$6</definedName>
    <definedName name="_xlnm._FilterDatabase" localSheetId="4" hidden="1">'5.Total S.A'!$A$1:$L$33</definedName>
    <definedName name="_xlnm._FilterDatabase" localSheetId="5" hidden="1">'6.Total S.P.U'!$A$1:$K$57</definedName>
    <definedName name="_xlnm._FilterDatabase" localSheetId="6" hidden="1">'7.Det.Mov. de Tierra (S.A)'!$I$6:$I$8</definedName>
    <definedName name="_xlnm._FilterDatabase" localSheetId="8" hidden="1">'9.Det.Arr.Vál.Grifos (S.P.U)'!$I$1:$I$34</definedName>
    <definedName name="_TA400" localSheetId="0">#REF!</definedName>
    <definedName name="_TA400" localSheetId="3">#REF!</definedName>
    <definedName name="_TA400" localSheetId="4">#REF!</definedName>
    <definedName name="_TA400" localSheetId="5">#REF!</definedName>
    <definedName name="_TA400" localSheetId="8">#REF!</definedName>
    <definedName name="_TA400">#REF!</definedName>
    <definedName name="_TMA400" localSheetId="0">#REF!</definedName>
    <definedName name="_TMA400" localSheetId="3">#REF!</definedName>
    <definedName name="_TMA400" localSheetId="4">#REF!</definedName>
    <definedName name="_TMA400" localSheetId="5">#REF!</definedName>
    <definedName name="_TMA400" localSheetId="8">#REF!</definedName>
    <definedName name="_TMA400">#REF!</definedName>
    <definedName name="_Toc333175986" localSheetId="1">'2.Especificaciones'!#REF!</definedName>
    <definedName name="_Toc333175987" localSheetId="1">'2.Especificaciones'!#REF!</definedName>
    <definedName name="_Toc445108447" localSheetId="1">'2.Especificaciones'!$B$13</definedName>
    <definedName name="_TSA400">#REF!</definedName>
    <definedName name="A_IMPRESIÓN_IM" localSheetId="0">#REF!</definedName>
    <definedName name="A_IMPRESIÓN_IM" localSheetId="3">#REF!</definedName>
    <definedName name="A_IMPRESIÓN_IM" localSheetId="4">#REF!</definedName>
    <definedName name="A_IMPRESIÓN_IM" localSheetId="5">#REF!</definedName>
    <definedName name="A_IMPRESIÓN_IM" localSheetId="8">#REF!</definedName>
    <definedName name="A_IMPRESIÓN_IM">#REF!</definedName>
    <definedName name="_xlnm.Print_Area" localSheetId="0">'1.Memoria'!$A$1:$J$63</definedName>
    <definedName name="_xlnm.Print_Area" localSheetId="1">'2.Especificaciones'!$A$1:$D$542</definedName>
    <definedName name="_xlnm.Print_Area" localSheetId="2">'3. Presupuesto Contratista'!$B$1:$H$199</definedName>
    <definedName name="_xlnm.Print_Area" localSheetId="8">'9.Det.Arr.Vál.Grifos (S.P.U)'!$H$2:$AK$4</definedName>
    <definedName name="OLE_LINK2" localSheetId="1">'2.Especificaciones'!#REF!</definedName>
    <definedName name="_xlnm.Print_Titles" localSheetId="1">'2.Especificaciones'!$9:$9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4" i="20" l="1"/>
  <c r="F113" i="20"/>
  <c r="F112" i="20"/>
  <c r="F111" i="20"/>
  <c r="F110" i="20"/>
  <c r="F53" i="20"/>
  <c r="F52" i="20"/>
  <c r="F51" i="20"/>
  <c r="F50" i="20"/>
  <c r="F49" i="20"/>
  <c r="F48" i="20"/>
  <c r="F43" i="20"/>
  <c r="F42" i="20"/>
  <c r="F41" i="20"/>
  <c r="F36" i="20"/>
  <c r="F34" i="20"/>
  <c r="F33" i="20"/>
  <c r="F32" i="20"/>
  <c r="F31" i="20"/>
  <c r="F30" i="20"/>
  <c r="F27" i="20"/>
  <c r="F21" i="20"/>
  <c r="F20" i="20"/>
  <c r="F19" i="20"/>
  <c r="F18" i="20"/>
  <c r="Q40" i="41"/>
  <c r="O13" i="41"/>
  <c r="L13" i="41"/>
  <c r="F99" i="20"/>
  <c r="H99" i="20" s="1"/>
  <c r="F98" i="20"/>
  <c r="H98" i="20" s="1"/>
  <c r="F91" i="20"/>
  <c r="H91" i="20" s="1"/>
  <c r="F85" i="20"/>
  <c r="D335" i="19" s="1"/>
  <c r="F87" i="20"/>
  <c r="D337" i="19" s="1"/>
  <c r="F77" i="20"/>
  <c r="H77" i="20" s="1"/>
  <c r="F74" i="20"/>
  <c r="H126" i="20"/>
  <c r="H115" i="20"/>
  <c r="F117" i="20"/>
  <c r="H117" i="20" s="1"/>
  <c r="F120" i="20"/>
  <c r="H120" i="20" s="1"/>
  <c r="F130" i="20"/>
  <c r="H130" i="20" s="1"/>
  <c r="F122" i="20"/>
  <c r="H122" i="20" s="1"/>
  <c r="F73" i="20"/>
  <c r="D323" i="19" s="1"/>
  <c r="F79" i="20"/>
  <c r="D329" i="19" s="1"/>
  <c r="F55" i="20"/>
  <c r="F68" i="20" s="1"/>
  <c r="F57" i="20"/>
  <c r="H57" i="20" s="1"/>
  <c r="F61" i="20"/>
  <c r="F64" i="20"/>
  <c r="F66" i="20"/>
  <c r="F67" i="20"/>
  <c r="F60" i="20"/>
  <c r="F58" i="20"/>
  <c r="H159" i="20"/>
  <c r="H160" i="20"/>
  <c r="H155" i="20"/>
  <c r="H93" i="20"/>
  <c r="H62" i="20"/>
  <c r="H65" i="20"/>
  <c r="F56" i="20"/>
  <c r="I7" i="47"/>
  <c r="J42" i="47" s="1"/>
  <c r="U14" i="47"/>
  <c r="I12" i="42" s="1"/>
  <c r="U15" i="47"/>
  <c r="I13" i="42" s="1"/>
  <c r="V16" i="36"/>
  <c r="X16" i="36" s="1"/>
  <c r="V24" i="36"/>
  <c r="V26" i="36"/>
  <c r="V28" i="36"/>
  <c r="V32" i="36"/>
  <c r="AC32" i="36" s="1"/>
  <c r="U32" i="36"/>
  <c r="U30" i="36"/>
  <c r="V30" i="36" s="1"/>
  <c r="AC30" i="36" s="1"/>
  <c r="U28" i="36"/>
  <c r="U26" i="36"/>
  <c r="U24" i="36"/>
  <c r="U22" i="36"/>
  <c r="V22" i="36" s="1"/>
  <c r="X22" i="36" s="1"/>
  <c r="U20" i="36"/>
  <c r="V20" i="36" s="1"/>
  <c r="U18" i="36"/>
  <c r="V18" i="36" s="1"/>
  <c r="X18" i="36" s="1"/>
  <c r="U16" i="36"/>
  <c r="U12" i="36"/>
  <c r="V12" i="36" s="1"/>
  <c r="U10" i="36"/>
  <c r="V10" i="36" s="1"/>
  <c r="U8" i="36"/>
  <c r="V8" i="36" s="1"/>
  <c r="B457" i="19"/>
  <c r="B458" i="19"/>
  <c r="B459" i="19"/>
  <c r="B460" i="19"/>
  <c r="B450" i="19"/>
  <c r="B451" i="19"/>
  <c r="B452" i="19"/>
  <c r="B453" i="19"/>
  <c r="D446" i="19"/>
  <c r="C446" i="19"/>
  <c r="B446" i="19"/>
  <c r="B445" i="19"/>
  <c r="D443" i="19"/>
  <c r="B443" i="19"/>
  <c r="B442" i="19"/>
  <c r="D441" i="19"/>
  <c r="B441" i="19"/>
  <c r="B435" i="19"/>
  <c r="B436" i="19"/>
  <c r="B437" i="19"/>
  <c r="B438" i="19"/>
  <c r="C410" i="19"/>
  <c r="B411" i="19"/>
  <c r="D406" i="19"/>
  <c r="C406" i="19"/>
  <c r="C407" i="19"/>
  <c r="C408" i="19"/>
  <c r="C409" i="19"/>
  <c r="B406" i="19"/>
  <c r="B407" i="19"/>
  <c r="B408" i="19"/>
  <c r="B409" i="19"/>
  <c r="B410" i="19"/>
  <c r="B405" i="19"/>
  <c r="D398" i="19"/>
  <c r="C398" i="19"/>
  <c r="C399" i="19"/>
  <c r="C400" i="19"/>
  <c r="C401" i="19"/>
  <c r="C402" i="19"/>
  <c r="B398" i="19"/>
  <c r="B399" i="19"/>
  <c r="B400" i="19"/>
  <c r="B401" i="19"/>
  <c r="B402" i="19"/>
  <c r="C390" i="19"/>
  <c r="C391" i="19"/>
  <c r="C392" i="19"/>
  <c r="C393" i="19"/>
  <c r="B390" i="19"/>
  <c r="B391" i="19"/>
  <c r="B392" i="19"/>
  <c r="B393" i="19"/>
  <c r="B394" i="19"/>
  <c r="D351" i="19"/>
  <c r="C351" i="19"/>
  <c r="B352" i="19"/>
  <c r="D332" i="19"/>
  <c r="D333" i="19"/>
  <c r="D334" i="19"/>
  <c r="D336" i="19"/>
  <c r="D339" i="19"/>
  <c r="D342" i="19"/>
  <c r="D343" i="19"/>
  <c r="C332" i="19"/>
  <c r="C333" i="19"/>
  <c r="C334" i="19"/>
  <c r="C335" i="19"/>
  <c r="C336" i="19"/>
  <c r="C337" i="19"/>
  <c r="C338" i="19"/>
  <c r="C339" i="19"/>
  <c r="C340" i="19"/>
  <c r="C341" i="19"/>
  <c r="C342" i="19"/>
  <c r="C343" i="19"/>
  <c r="C344" i="19"/>
  <c r="C345" i="19"/>
  <c r="C346" i="19"/>
  <c r="C347" i="19"/>
  <c r="C348" i="19"/>
  <c r="C349" i="19"/>
  <c r="C350" i="19"/>
  <c r="B341" i="19"/>
  <c r="B342" i="19"/>
  <c r="B343" i="19"/>
  <c r="B344" i="19"/>
  <c r="B345" i="19"/>
  <c r="B346" i="19"/>
  <c r="B347" i="19"/>
  <c r="B348" i="19"/>
  <c r="B349" i="19"/>
  <c r="B350" i="19"/>
  <c r="B351" i="19"/>
  <c r="B335" i="19"/>
  <c r="B336" i="19"/>
  <c r="B337" i="19"/>
  <c r="B338" i="19"/>
  <c r="B339" i="19"/>
  <c r="B340" i="19"/>
  <c r="B333" i="19"/>
  <c r="B334" i="19"/>
  <c r="D328" i="19"/>
  <c r="D330" i="19"/>
  <c r="D331" i="19"/>
  <c r="C322" i="19"/>
  <c r="C323" i="19"/>
  <c r="C324" i="19"/>
  <c r="C325" i="19"/>
  <c r="C326" i="19"/>
  <c r="C327" i="19"/>
  <c r="C328" i="19"/>
  <c r="C329" i="19"/>
  <c r="C330" i="19"/>
  <c r="C331" i="19"/>
  <c r="B330" i="19"/>
  <c r="B331" i="19"/>
  <c r="B332" i="19"/>
  <c r="B322" i="19"/>
  <c r="B323" i="19"/>
  <c r="B324" i="19"/>
  <c r="B325" i="19"/>
  <c r="B326" i="19"/>
  <c r="B327" i="19"/>
  <c r="B328" i="19"/>
  <c r="B329" i="19"/>
  <c r="B312" i="19"/>
  <c r="B313" i="19"/>
  <c r="D309" i="19"/>
  <c r="D313" i="19"/>
  <c r="B309" i="19"/>
  <c r="B310" i="19"/>
  <c r="B311" i="19"/>
  <c r="B304" i="19"/>
  <c r="B305" i="19"/>
  <c r="B306" i="19"/>
  <c r="B307" i="19"/>
  <c r="B289" i="19"/>
  <c r="B290" i="19"/>
  <c r="B291" i="19"/>
  <c r="B292" i="19"/>
  <c r="B279" i="19"/>
  <c r="B280" i="19"/>
  <c r="B281" i="19"/>
  <c r="B282" i="19"/>
  <c r="O30" i="47"/>
  <c r="I26" i="47"/>
  <c r="O26" i="47"/>
  <c r="I24" i="47"/>
  <c r="O24" i="47"/>
  <c r="O22" i="47"/>
  <c r="P42" i="47" s="1"/>
  <c r="I12" i="47"/>
  <c r="O12" i="47"/>
  <c r="R32" i="47"/>
  <c r="L32" i="47"/>
  <c r="I34" i="47"/>
  <c r="I33" i="47"/>
  <c r="I32" i="47"/>
  <c r="I14" i="47"/>
  <c r="H12" i="44"/>
  <c r="C12" i="44"/>
  <c r="H12" i="43"/>
  <c r="D12" i="43"/>
  <c r="AJ13" i="41"/>
  <c r="AG13" i="41"/>
  <c r="AD13" i="41"/>
  <c r="AA13" i="41"/>
  <c r="X13" i="41"/>
  <c r="U13" i="41"/>
  <c r="R13" i="41"/>
  <c r="AK13" i="41" s="1"/>
  <c r="J12" i="42" s="1"/>
  <c r="E13" i="41"/>
  <c r="H14" i="47"/>
  <c r="G14" i="47"/>
  <c r="F14" i="47"/>
  <c r="E14" i="47"/>
  <c r="C14" i="47"/>
  <c r="D14" i="47"/>
  <c r="K14" i="36"/>
  <c r="H12" i="42" s="1"/>
  <c r="J14" i="36"/>
  <c r="H14" i="36"/>
  <c r="G13" i="41" s="1"/>
  <c r="G14" i="36"/>
  <c r="F13" i="41" s="1"/>
  <c r="C14" i="36"/>
  <c r="C12" i="43" s="1"/>
  <c r="F14" i="36"/>
  <c r="D12" i="44" s="1"/>
  <c r="F13" i="36"/>
  <c r="I31" i="47"/>
  <c r="I29" i="47"/>
  <c r="I27" i="47"/>
  <c r="I25" i="47"/>
  <c r="D25" i="47"/>
  <c r="I23" i="47"/>
  <c r="I19" i="47"/>
  <c r="I17" i="47"/>
  <c r="I15" i="47"/>
  <c r="I13" i="47"/>
  <c r="L12" i="47"/>
  <c r="L10" i="47"/>
  <c r="I10" i="47"/>
  <c r="I9" i="47"/>
  <c r="I8" i="47"/>
  <c r="L7" i="47"/>
  <c r="L6" i="47"/>
  <c r="M42" i="47" s="1"/>
  <c r="AF40" i="41"/>
  <c r="AG34" i="41"/>
  <c r="AG33" i="41"/>
  <c r="AG32" i="41"/>
  <c r="AG31" i="41"/>
  <c r="AG30" i="41"/>
  <c r="AG29" i="41"/>
  <c r="AG28" i="41"/>
  <c r="AG27" i="41"/>
  <c r="AG26" i="41"/>
  <c r="AG25" i="41"/>
  <c r="AG24" i="41"/>
  <c r="AG23" i="41"/>
  <c r="AG22" i="41"/>
  <c r="AG21" i="41"/>
  <c r="AG20" i="41"/>
  <c r="AG19" i="41"/>
  <c r="AG18" i="41"/>
  <c r="AG17" i="41"/>
  <c r="AG16" i="41"/>
  <c r="AG15" i="41"/>
  <c r="AG14" i="41"/>
  <c r="AG12" i="41"/>
  <c r="AG11" i="41"/>
  <c r="AG10" i="41"/>
  <c r="AG9" i="41"/>
  <c r="AG8" i="41"/>
  <c r="AG7" i="41"/>
  <c r="AG6" i="41"/>
  <c r="AG5" i="41"/>
  <c r="AC40" i="41"/>
  <c r="Z40" i="41"/>
  <c r="W40" i="41"/>
  <c r="T40" i="41"/>
  <c r="AD34" i="41"/>
  <c r="AD33" i="41"/>
  <c r="AD32" i="41"/>
  <c r="AD31" i="41"/>
  <c r="AD30" i="41"/>
  <c r="AD29" i="41"/>
  <c r="AD28" i="41"/>
  <c r="AD27" i="41"/>
  <c r="AD26" i="41"/>
  <c r="AD25" i="41"/>
  <c r="AD24" i="41"/>
  <c r="AD23" i="41"/>
  <c r="AD22" i="41"/>
  <c r="AD21" i="41"/>
  <c r="AD20" i="41"/>
  <c r="AD19" i="41"/>
  <c r="AD18" i="41"/>
  <c r="AD17" i="41"/>
  <c r="AD16" i="41"/>
  <c r="AD15" i="41"/>
  <c r="AD14" i="41"/>
  <c r="AD12" i="41"/>
  <c r="AD11" i="41"/>
  <c r="AD10" i="41"/>
  <c r="AD9" i="41"/>
  <c r="AD8" i="41"/>
  <c r="AD7" i="41"/>
  <c r="AD6" i="41"/>
  <c r="AD5" i="41"/>
  <c r="AA34" i="41"/>
  <c r="AA33" i="41"/>
  <c r="AA32" i="41"/>
  <c r="AA31" i="41"/>
  <c r="AA30" i="41"/>
  <c r="AA29" i="41"/>
  <c r="AA28" i="41"/>
  <c r="AA27" i="41"/>
  <c r="AA26" i="41"/>
  <c r="AA25" i="41"/>
  <c r="AA24" i="41"/>
  <c r="AA23" i="41"/>
  <c r="AA22" i="41"/>
  <c r="AA21" i="41"/>
  <c r="AA20" i="41"/>
  <c r="AA19" i="41"/>
  <c r="AA18" i="41"/>
  <c r="AA17" i="41"/>
  <c r="AA16" i="41"/>
  <c r="AA15" i="41"/>
  <c r="AA14" i="41"/>
  <c r="AA12" i="41"/>
  <c r="AA11" i="41"/>
  <c r="AA10" i="41"/>
  <c r="AA9" i="41"/>
  <c r="AA8" i="41"/>
  <c r="AA7" i="41"/>
  <c r="AA6" i="41"/>
  <c r="AA5" i="41"/>
  <c r="X34" i="41"/>
  <c r="X33" i="41"/>
  <c r="X32" i="41"/>
  <c r="X31" i="41"/>
  <c r="X30" i="41"/>
  <c r="X29" i="41"/>
  <c r="X28" i="41"/>
  <c r="X27" i="41"/>
  <c r="X26" i="41"/>
  <c r="X25" i="41"/>
  <c r="X24" i="41"/>
  <c r="X23" i="41"/>
  <c r="X22" i="41"/>
  <c r="X21" i="41"/>
  <c r="X20" i="41"/>
  <c r="X19" i="41"/>
  <c r="X18" i="41"/>
  <c r="X17" i="41"/>
  <c r="X16" i="41"/>
  <c r="X15" i="41"/>
  <c r="X14" i="41"/>
  <c r="X12" i="41"/>
  <c r="X11" i="41"/>
  <c r="X10" i="41"/>
  <c r="X9" i="41"/>
  <c r="X8" i="41"/>
  <c r="X7" i="41"/>
  <c r="X6" i="41"/>
  <c r="X5" i="41"/>
  <c r="U34" i="41"/>
  <c r="U33" i="41"/>
  <c r="U32" i="41"/>
  <c r="U31" i="41"/>
  <c r="U30" i="41"/>
  <c r="U29" i="41"/>
  <c r="U28" i="41"/>
  <c r="U27" i="41"/>
  <c r="U26" i="41"/>
  <c r="U25" i="41"/>
  <c r="U24" i="41"/>
  <c r="U23" i="41"/>
  <c r="U22" i="41"/>
  <c r="U21" i="41"/>
  <c r="U20" i="41"/>
  <c r="U19" i="41"/>
  <c r="U18" i="41"/>
  <c r="U17" i="41"/>
  <c r="U16" i="41"/>
  <c r="U15" i="41"/>
  <c r="U14" i="41"/>
  <c r="U12" i="41"/>
  <c r="U11" i="41"/>
  <c r="U10" i="41"/>
  <c r="U9" i="41"/>
  <c r="U8" i="41"/>
  <c r="U7" i="41"/>
  <c r="U6" i="41"/>
  <c r="U5" i="41"/>
  <c r="M34" i="41"/>
  <c r="O34" i="41" s="1"/>
  <c r="M7" i="41"/>
  <c r="M8" i="41"/>
  <c r="O8" i="41" s="1"/>
  <c r="M9" i="41"/>
  <c r="O9" i="41" s="1"/>
  <c r="M10" i="41"/>
  <c r="O10" i="41" s="1"/>
  <c r="M11" i="41"/>
  <c r="O11" i="41" s="1"/>
  <c r="M12" i="41"/>
  <c r="O12" i="41" s="1"/>
  <c r="M14" i="41"/>
  <c r="O14" i="41" s="1"/>
  <c r="M15" i="41"/>
  <c r="O15" i="41" s="1"/>
  <c r="M16" i="41"/>
  <c r="O16" i="41" s="1"/>
  <c r="M17" i="41"/>
  <c r="O17" i="41" s="1"/>
  <c r="M18" i="41"/>
  <c r="O18" i="41" s="1"/>
  <c r="M19" i="41"/>
  <c r="O19" i="41" s="1"/>
  <c r="M20" i="41"/>
  <c r="O20" i="41" s="1"/>
  <c r="M21" i="41"/>
  <c r="O21" i="41" s="1"/>
  <c r="M22" i="41"/>
  <c r="O22" i="41" s="1"/>
  <c r="M23" i="41"/>
  <c r="O23" i="41" s="1"/>
  <c r="M24" i="41"/>
  <c r="O24" i="41" s="1"/>
  <c r="M25" i="41"/>
  <c r="O25" i="41" s="1"/>
  <c r="M26" i="41"/>
  <c r="O26" i="41" s="1"/>
  <c r="M27" i="41"/>
  <c r="O27" i="41" s="1"/>
  <c r="M28" i="41"/>
  <c r="O28" i="41" s="1"/>
  <c r="M29" i="41"/>
  <c r="O29" i="41" s="1"/>
  <c r="M30" i="41"/>
  <c r="O30" i="41" s="1"/>
  <c r="M31" i="41"/>
  <c r="O31" i="41" s="1"/>
  <c r="M32" i="41"/>
  <c r="O32" i="41" s="1"/>
  <c r="M33" i="41"/>
  <c r="O33" i="41" s="1"/>
  <c r="M6" i="41"/>
  <c r="M5" i="41"/>
  <c r="F174" i="20"/>
  <c r="D410" i="19"/>
  <c r="F129" i="20"/>
  <c r="D409" i="19" s="1"/>
  <c r="F128" i="20"/>
  <c r="D408" i="19" s="1"/>
  <c r="F125" i="20"/>
  <c r="F75" i="20"/>
  <c r="D325" i="19" s="1"/>
  <c r="F59" i="20"/>
  <c r="H59" i="20" s="1"/>
  <c r="H60" i="20"/>
  <c r="I9" i="42"/>
  <c r="AJ8" i="41"/>
  <c r="AJ9" i="41"/>
  <c r="AJ10" i="41"/>
  <c r="AJ11" i="41"/>
  <c r="AJ12" i="41"/>
  <c r="AJ14" i="41"/>
  <c r="AJ15" i="41"/>
  <c r="AJ16" i="41"/>
  <c r="AJ17" i="41"/>
  <c r="AJ18" i="41"/>
  <c r="AJ19" i="41"/>
  <c r="AJ20" i="41"/>
  <c r="AJ21" i="41"/>
  <c r="AJ22" i="41"/>
  <c r="AJ23" i="41"/>
  <c r="AJ24" i="41"/>
  <c r="AJ25" i="41"/>
  <c r="AJ26" i="41"/>
  <c r="AJ27" i="41"/>
  <c r="AJ28" i="41"/>
  <c r="AJ29" i="41"/>
  <c r="AJ30" i="41"/>
  <c r="AJ31" i="41"/>
  <c r="AJ32" i="41"/>
  <c r="AJ33" i="41"/>
  <c r="AJ34" i="41"/>
  <c r="R8" i="41"/>
  <c r="R9" i="41"/>
  <c r="R10" i="41"/>
  <c r="R11" i="41"/>
  <c r="R12" i="41"/>
  <c r="R14" i="41"/>
  <c r="R15" i="41"/>
  <c r="R16" i="41"/>
  <c r="R17" i="41"/>
  <c r="R18" i="41"/>
  <c r="R19" i="41"/>
  <c r="R20" i="41"/>
  <c r="R21" i="41"/>
  <c r="R22" i="41"/>
  <c r="R23" i="41"/>
  <c r="R24" i="41"/>
  <c r="R25" i="41"/>
  <c r="R26" i="41"/>
  <c r="R27" i="41"/>
  <c r="R28" i="41"/>
  <c r="R29" i="41"/>
  <c r="R30" i="41"/>
  <c r="R31" i="41"/>
  <c r="R32" i="41"/>
  <c r="R33" i="41"/>
  <c r="R34" i="41"/>
  <c r="L7" i="41"/>
  <c r="L8" i="41"/>
  <c r="L9" i="41"/>
  <c r="L10" i="41"/>
  <c r="L11" i="41"/>
  <c r="L12" i="41"/>
  <c r="L14" i="41"/>
  <c r="L15" i="41"/>
  <c r="L16" i="41"/>
  <c r="L17" i="41"/>
  <c r="L18" i="41"/>
  <c r="L19" i="41"/>
  <c r="L20" i="41"/>
  <c r="L21" i="41"/>
  <c r="L22" i="41"/>
  <c r="L23" i="41"/>
  <c r="L24" i="41"/>
  <c r="L25" i="41"/>
  <c r="L26" i="41"/>
  <c r="L27" i="41"/>
  <c r="L28" i="41"/>
  <c r="L29" i="41"/>
  <c r="L30" i="41"/>
  <c r="L31" i="41"/>
  <c r="L32" i="41"/>
  <c r="L33" i="41"/>
  <c r="L34" i="41"/>
  <c r="U8" i="47"/>
  <c r="I6" i="42" s="1"/>
  <c r="U9" i="47"/>
  <c r="I7" i="42" s="1"/>
  <c r="U10" i="47"/>
  <c r="I8" i="42" s="1"/>
  <c r="U11" i="47"/>
  <c r="U12" i="47"/>
  <c r="I10" i="42" s="1"/>
  <c r="U13" i="47"/>
  <c r="I11" i="42" s="1"/>
  <c r="U16" i="47"/>
  <c r="U17" i="47"/>
  <c r="U18" i="47"/>
  <c r="U19" i="47"/>
  <c r="U20" i="47"/>
  <c r="U21" i="47"/>
  <c r="U22" i="47"/>
  <c r="U23" i="47"/>
  <c r="U24" i="47"/>
  <c r="U25" i="47"/>
  <c r="U26" i="47"/>
  <c r="U27" i="47"/>
  <c r="U28" i="47"/>
  <c r="U29" i="47"/>
  <c r="U30" i="47"/>
  <c r="U31" i="47"/>
  <c r="U32" i="47"/>
  <c r="U33" i="47"/>
  <c r="U34" i="47"/>
  <c r="U35" i="47"/>
  <c r="H7" i="47"/>
  <c r="H8" i="47"/>
  <c r="H9" i="47"/>
  <c r="H10" i="47"/>
  <c r="H11" i="47"/>
  <c r="H12" i="47"/>
  <c r="H13" i="47"/>
  <c r="H15" i="47"/>
  <c r="H16" i="47"/>
  <c r="H17" i="47"/>
  <c r="H18" i="47"/>
  <c r="H19" i="47"/>
  <c r="H20" i="47"/>
  <c r="H21" i="47"/>
  <c r="H22" i="47"/>
  <c r="H23" i="47"/>
  <c r="H24" i="47"/>
  <c r="H25" i="47"/>
  <c r="H26" i="47"/>
  <c r="H27" i="47"/>
  <c r="H28" i="47"/>
  <c r="H29" i="47"/>
  <c r="H30" i="47"/>
  <c r="H31" i="47"/>
  <c r="H32" i="47"/>
  <c r="H33" i="47"/>
  <c r="H34" i="47"/>
  <c r="H35" i="47"/>
  <c r="G7" i="47"/>
  <c r="G8" i="47"/>
  <c r="G9" i="47"/>
  <c r="G10" i="47"/>
  <c r="G11" i="47"/>
  <c r="G12" i="47"/>
  <c r="G13" i="47"/>
  <c r="G15" i="47"/>
  <c r="G16" i="47"/>
  <c r="G17" i="47"/>
  <c r="G18" i="47"/>
  <c r="G19" i="47"/>
  <c r="G20" i="47"/>
  <c r="G21" i="47"/>
  <c r="G22" i="47"/>
  <c r="G23" i="47"/>
  <c r="G24" i="47"/>
  <c r="G25" i="47"/>
  <c r="G26" i="47"/>
  <c r="G27" i="47"/>
  <c r="G28" i="47"/>
  <c r="G29" i="47"/>
  <c r="G30" i="47"/>
  <c r="G31" i="47"/>
  <c r="G32" i="47"/>
  <c r="G33" i="47"/>
  <c r="G34" i="47"/>
  <c r="G35" i="47"/>
  <c r="F7" i="47"/>
  <c r="F8" i="47"/>
  <c r="F9" i="47"/>
  <c r="F10" i="47"/>
  <c r="F11" i="47"/>
  <c r="F12" i="47"/>
  <c r="F13" i="47"/>
  <c r="F15" i="47"/>
  <c r="F16" i="47"/>
  <c r="F17" i="47"/>
  <c r="F18" i="47"/>
  <c r="F19" i="47"/>
  <c r="F20" i="47"/>
  <c r="F21" i="47"/>
  <c r="F22" i="47"/>
  <c r="F23" i="47"/>
  <c r="F24" i="47"/>
  <c r="F25" i="47"/>
  <c r="F26" i="47"/>
  <c r="F27" i="47"/>
  <c r="F28" i="47"/>
  <c r="F29" i="47"/>
  <c r="F30" i="47"/>
  <c r="F31" i="47"/>
  <c r="F32" i="47"/>
  <c r="F33" i="47"/>
  <c r="F34" i="47"/>
  <c r="F35" i="47"/>
  <c r="E7" i="47"/>
  <c r="E8" i="47"/>
  <c r="E9" i="47"/>
  <c r="E10" i="47"/>
  <c r="E11" i="47"/>
  <c r="E12" i="47"/>
  <c r="E13" i="47"/>
  <c r="E15" i="47"/>
  <c r="E16" i="47"/>
  <c r="E17" i="47"/>
  <c r="E18" i="47"/>
  <c r="E19" i="47"/>
  <c r="E20" i="47"/>
  <c r="E21" i="47"/>
  <c r="E22" i="47"/>
  <c r="E23" i="47"/>
  <c r="E24" i="47"/>
  <c r="E25" i="47"/>
  <c r="E26" i="47"/>
  <c r="E27" i="47"/>
  <c r="E28" i="47"/>
  <c r="E29" i="47"/>
  <c r="E30" i="47"/>
  <c r="E31" i="47"/>
  <c r="E32" i="47"/>
  <c r="E33" i="47"/>
  <c r="E34" i="47"/>
  <c r="E35" i="47"/>
  <c r="D7" i="47"/>
  <c r="D8" i="47"/>
  <c r="D9" i="47"/>
  <c r="D10" i="47"/>
  <c r="D11" i="47"/>
  <c r="D12" i="47"/>
  <c r="D13" i="47"/>
  <c r="D15" i="47"/>
  <c r="D16" i="47"/>
  <c r="D17" i="47"/>
  <c r="D18" i="47"/>
  <c r="D19" i="47"/>
  <c r="D20" i="47"/>
  <c r="D21" i="47"/>
  <c r="D22" i="47"/>
  <c r="D23" i="47"/>
  <c r="D24" i="47"/>
  <c r="D26" i="47"/>
  <c r="D27" i="47"/>
  <c r="D28" i="47"/>
  <c r="D29" i="47"/>
  <c r="D30" i="47"/>
  <c r="D31" i="47"/>
  <c r="D32" i="47"/>
  <c r="D33" i="47"/>
  <c r="D34" i="47"/>
  <c r="D35" i="47"/>
  <c r="C7" i="47"/>
  <c r="C8" i="47"/>
  <c r="C9" i="47"/>
  <c r="C10" i="47"/>
  <c r="C11" i="47"/>
  <c r="C12" i="47"/>
  <c r="C13" i="47"/>
  <c r="C15" i="47"/>
  <c r="C16" i="47"/>
  <c r="C17" i="47"/>
  <c r="C18" i="47"/>
  <c r="C19" i="47"/>
  <c r="C20" i="47"/>
  <c r="C21" i="47"/>
  <c r="C22" i="47"/>
  <c r="C23" i="47"/>
  <c r="C24" i="47"/>
  <c r="C25" i="47"/>
  <c r="C26" i="47"/>
  <c r="C27" i="47"/>
  <c r="C28" i="47"/>
  <c r="C29" i="47"/>
  <c r="C30" i="47"/>
  <c r="C31" i="47"/>
  <c r="C32" i="47"/>
  <c r="C33" i="47"/>
  <c r="C34" i="47"/>
  <c r="C35" i="47"/>
  <c r="J33" i="42"/>
  <c r="I14" i="42"/>
  <c r="I15" i="42"/>
  <c r="I16" i="42"/>
  <c r="I17" i="42"/>
  <c r="I18" i="42"/>
  <c r="I19" i="42"/>
  <c r="I20" i="42"/>
  <c r="I21" i="42"/>
  <c r="I22" i="42"/>
  <c r="I23" i="42"/>
  <c r="I24" i="42"/>
  <c r="I25" i="42"/>
  <c r="I26" i="42"/>
  <c r="I27" i="42"/>
  <c r="I28" i="42"/>
  <c r="I29" i="42"/>
  <c r="I30" i="42"/>
  <c r="I31" i="42"/>
  <c r="I32" i="42"/>
  <c r="I33" i="42"/>
  <c r="J33" i="44"/>
  <c r="I33" i="44"/>
  <c r="F119" i="20"/>
  <c r="D399" i="19" s="1"/>
  <c r="F173" i="20"/>
  <c r="F124" i="20"/>
  <c r="H124" i="20" s="1"/>
  <c r="F127" i="20"/>
  <c r="D407" i="19" s="1"/>
  <c r="D400" i="19"/>
  <c r="F138" i="20"/>
  <c r="F150" i="20" s="1"/>
  <c r="F139" i="20"/>
  <c r="F151" i="20" s="1"/>
  <c r="D450" i="19" s="1"/>
  <c r="F71" i="20"/>
  <c r="F103" i="20" s="1"/>
  <c r="F72" i="20"/>
  <c r="H72" i="20" s="1"/>
  <c r="F95" i="20"/>
  <c r="H95" i="20" s="1"/>
  <c r="F90" i="20"/>
  <c r="H90" i="20" s="1"/>
  <c r="H84" i="20"/>
  <c r="H76" i="20"/>
  <c r="F97" i="20"/>
  <c r="H97" i="20" s="1"/>
  <c r="F63" i="20"/>
  <c r="H63" i="20" s="1"/>
  <c r="H64" i="20"/>
  <c r="H58" i="20"/>
  <c r="F121" i="20"/>
  <c r="D401" i="19" s="1"/>
  <c r="D402" i="19"/>
  <c r="H148" i="20"/>
  <c r="F145" i="20"/>
  <c r="H145" i="20" s="1"/>
  <c r="F140" i="20"/>
  <c r="F152" i="20" s="1"/>
  <c r="F158" i="20" s="1"/>
  <c r="D458" i="19" s="1"/>
  <c r="F141" i="20"/>
  <c r="F153" i="20" s="1"/>
  <c r="F159" i="20" s="1"/>
  <c r="D459" i="19" s="1"/>
  <c r="F142" i="20"/>
  <c r="F154" i="20" s="1"/>
  <c r="F160" i="20" s="1"/>
  <c r="D460" i="19" s="1"/>
  <c r="F96" i="20"/>
  <c r="H96" i="20" s="1"/>
  <c r="H74" i="20"/>
  <c r="F94" i="20"/>
  <c r="H94" i="20" s="1"/>
  <c r="H85" i="20"/>
  <c r="H86" i="20"/>
  <c r="F88" i="20"/>
  <c r="H88" i="20" s="1"/>
  <c r="F100" i="20"/>
  <c r="H100" i="20" s="1"/>
  <c r="H66" i="20"/>
  <c r="H92" i="20"/>
  <c r="H101" i="20"/>
  <c r="H102" i="20"/>
  <c r="H80" i="20"/>
  <c r="H81" i="20"/>
  <c r="H82" i="20"/>
  <c r="H83" i="20"/>
  <c r="H87" i="20"/>
  <c r="H89" i="20"/>
  <c r="H78" i="20"/>
  <c r="H144" i="20"/>
  <c r="H146" i="20"/>
  <c r="H118" i="20"/>
  <c r="K16" i="36"/>
  <c r="H14" i="42" s="1"/>
  <c r="K17" i="36"/>
  <c r="H15" i="42" s="1"/>
  <c r="K18" i="36"/>
  <c r="H16" i="44" s="1"/>
  <c r="K19" i="36"/>
  <c r="H17" i="44" s="1"/>
  <c r="K20" i="36"/>
  <c r="H18" i="43" s="1"/>
  <c r="K21" i="36"/>
  <c r="H19" i="44" s="1"/>
  <c r="K22" i="36"/>
  <c r="H20" i="44" s="1"/>
  <c r="K23" i="36"/>
  <c r="H21" i="44" s="1"/>
  <c r="K24" i="36"/>
  <c r="K25" i="36"/>
  <c r="H23" i="44" s="1"/>
  <c r="K26" i="36"/>
  <c r="R26" i="36" s="1"/>
  <c r="K27" i="36"/>
  <c r="I26" i="41" s="1"/>
  <c r="K28" i="36"/>
  <c r="H26" i="43" s="1"/>
  <c r="K29" i="36"/>
  <c r="H27" i="42" s="1"/>
  <c r="K30" i="36"/>
  <c r="H28" i="42" s="1"/>
  <c r="K31" i="36"/>
  <c r="H29" i="43" s="1"/>
  <c r="K32" i="36"/>
  <c r="H30" i="42" s="1"/>
  <c r="K33" i="36"/>
  <c r="H31" i="42" s="1"/>
  <c r="K34" i="36"/>
  <c r="H32" i="44" s="1"/>
  <c r="K35" i="36"/>
  <c r="H33" i="44" s="1"/>
  <c r="K15" i="36"/>
  <c r="H13" i="43" s="1"/>
  <c r="K9" i="36"/>
  <c r="H7" i="44" s="1"/>
  <c r="K10" i="36"/>
  <c r="I9" i="41" s="1"/>
  <c r="K11" i="36"/>
  <c r="H9" i="43" s="1"/>
  <c r="K12" i="36"/>
  <c r="H10" i="42" s="1"/>
  <c r="K13" i="36"/>
  <c r="H11" i="42" s="1"/>
  <c r="K7" i="36"/>
  <c r="K8" i="36"/>
  <c r="J16" i="36"/>
  <c r="G14" i="43" s="1"/>
  <c r="J17" i="36"/>
  <c r="G15" i="42" s="1"/>
  <c r="J18" i="36"/>
  <c r="J19" i="36"/>
  <c r="G17" i="43" s="1"/>
  <c r="J20" i="36"/>
  <c r="J21" i="36"/>
  <c r="J22" i="36"/>
  <c r="G20" i="44" s="1"/>
  <c r="J23" i="36"/>
  <c r="J24" i="36"/>
  <c r="G22" i="43" s="1"/>
  <c r="J25" i="36"/>
  <c r="G23" i="44" s="1"/>
  <c r="J26" i="36"/>
  <c r="G24" i="44" s="1"/>
  <c r="J27" i="36"/>
  <c r="J28" i="36"/>
  <c r="J29" i="36"/>
  <c r="J30" i="36"/>
  <c r="G28" i="44" s="1"/>
  <c r="J31" i="36"/>
  <c r="H30" i="41" s="1"/>
  <c r="J32" i="36"/>
  <c r="G30" i="43" s="1"/>
  <c r="J33" i="36"/>
  <c r="G31" i="42" s="1"/>
  <c r="J34" i="36"/>
  <c r="J35" i="36"/>
  <c r="J15" i="36"/>
  <c r="H14" i="41" s="1"/>
  <c r="J9" i="36"/>
  <c r="G7" i="44" s="1"/>
  <c r="J10" i="36"/>
  <c r="G8" i="44" s="1"/>
  <c r="J11" i="36"/>
  <c r="G9" i="44" s="1"/>
  <c r="J12" i="36"/>
  <c r="G10" i="42" s="1"/>
  <c r="J13" i="36"/>
  <c r="G11" i="44" s="1"/>
  <c r="J7" i="36"/>
  <c r="J8" i="36"/>
  <c r="G6" i="44" s="1"/>
  <c r="C34" i="36"/>
  <c r="C32" i="43" s="1"/>
  <c r="C35" i="36"/>
  <c r="C33" i="42" s="1"/>
  <c r="H34" i="36"/>
  <c r="F32" i="44" s="1"/>
  <c r="H35" i="36"/>
  <c r="G34" i="41" s="1"/>
  <c r="G34" i="36"/>
  <c r="E32" i="44" s="1"/>
  <c r="G35" i="36"/>
  <c r="E33" i="44" s="1"/>
  <c r="F34" i="36"/>
  <c r="D32" i="44" s="1"/>
  <c r="F35" i="36"/>
  <c r="D33" i="44" s="1"/>
  <c r="H7" i="36"/>
  <c r="F5" i="42" s="1"/>
  <c r="H8" i="36"/>
  <c r="F6" i="42" s="1"/>
  <c r="H9" i="36"/>
  <c r="F7" i="44" s="1"/>
  <c r="H10" i="36"/>
  <c r="F8" i="44" s="1"/>
  <c r="H11" i="36"/>
  <c r="F9" i="43" s="1"/>
  <c r="H12" i="36"/>
  <c r="F10" i="44" s="1"/>
  <c r="H13" i="36"/>
  <c r="F11" i="44" s="1"/>
  <c r="H15" i="36"/>
  <c r="F13" i="44" s="1"/>
  <c r="H16" i="36"/>
  <c r="F14" i="44" s="1"/>
  <c r="H17" i="36"/>
  <c r="F15" i="44" s="1"/>
  <c r="H18" i="36"/>
  <c r="F16" i="44" s="1"/>
  <c r="H19" i="36"/>
  <c r="G18" i="41" s="1"/>
  <c r="H20" i="36"/>
  <c r="F18" i="43" s="1"/>
  <c r="H21" i="36"/>
  <c r="F19" i="42" s="1"/>
  <c r="H22" i="36"/>
  <c r="F20" i="42" s="1"/>
  <c r="H23" i="36"/>
  <c r="F21" i="43" s="1"/>
  <c r="H24" i="36"/>
  <c r="F22" i="42" s="1"/>
  <c r="H25" i="36"/>
  <c r="F23" i="42" s="1"/>
  <c r="H26" i="36"/>
  <c r="F24" i="44" s="1"/>
  <c r="H27" i="36"/>
  <c r="F25" i="44" s="1"/>
  <c r="H28" i="36"/>
  <c r="F26" i="43" s="1"/>
  <c r="H29" i="36"/>
  <c r="F27" i="44" s="1"/>
  <c r="H30" i="36"/>
  <c r="F28" i="44" s="1"/>
  <c r="H31" i="36"/>
  <c r="F29" i="44" s="1"/>
  <c r="H32" i="36"/>
  <c r="F30" i="44" s="1"/>
  <c r="H33" i="36"/>
  <c r="F31" i="44" s="1"/>
  <c r="G7" i="36"/>
  <c r="E5" i="43" s="1"/>
  <c r="G8" i="36"/>
  <c r="E6" i="42" s="1"/>
  <c r="G9" i="36"/>
  <c r="E7" i="42" s="1"/>
  <c r="G10" i="36"/>
  <c r="E8" i="42" s="1"/>
  <c r="G11" i="36"/>
  <c r="E9" i="42" s="1"/>
  <c r="G12" i="36"/>
  <c r="E10" i="42" s="1"/>
  <c r="G13" i="36"/>
  <c r="E11" i="44" s="1"/>
  <c r="G15" i="36"/>
  <c r="E13" i="44" s="1"/>
  <c r="G16" i="36"/>
  <c r="E14" i="42" s="1"/>
  <c r="G17" i="36"/>
  <c r="E15" i="44" s="1"/>
  <c r="G18" i="36"/>
  <c r="E16" i="44" s="1"/>
  <c r="G19" i="36"/>
  <c r="E17" i="44" s="1"/>
  <c r="G20" i="36"/>
  <c r="E18" i="44" s="1"/>
  <c r="G21" i="36"/>
  <c r="E19" i="44" s="1"/>
  <c r="G22" i="36"/>
  <c r="E20" i="44" s="1"/>
  <c r="G23" i="36"/>
  <c r="E21" i="44" s="1"/>
  <c r="G24" i="36"/>
  <c r="F23" i="41" s="1"/>
  <c r="G25" i="36"/>
  <c r="E23" i="42" s="1"/>
  <c r="G26" i="36"/>
  <c r="E24" i="43" s="1"/>
  <c r="G27" i="36"/>
  <c r="F26" i="41" s="1"/>
  <c r="G28" i="36"/>
  <c r="E26" i="42" s="1"/>
  <c r="G29" i="36"/>
  <c r="E27" i="42" s="1"/>
  <c r="G30" i="36"/>
  <c r="E28" i="44" s="1"/>
  <c r="G31" i="36"/>
  <c r="E29" i="44" s="1"/>
  <c r="G32" i="36"/>
  <c r="E30" i="42" s="1"/>
  <c r="G33" i="36"/>
  <c r="E31" i="44" s="1"/>
  <c r="F16" i="36"/>
  <c r="D14" i="42" s="1"/>
  <c r="F17" i="36"/>
  <c r="D15" i="42" s="1"/>
  <c r="F18" i="36"/>
  <c r="D16" i="44" s="1"/>
  <c r="F19" i="36"/>
  <c r="D17" i="44" s="1"/>
  <c r="F20" i="36"/>
  <c r="D18" i="44" s="1"/>
  <c r="F21" i="36"/>
  <c r="D19" i="44" s="1"/>
  <c r="F22" i="36"/>
  <c r="D20" i="44" s="1"/>
  <c r="F23" i="36"/>
  <c r="D21" i="44" s="1"/>
  <c r="F24" i="36"/>
  <c r="D22" i="44" s="1"/>
  <c r="F25" i="36"/>
  <c r="D23" i="44" s="1"/>
  <c r="F26" i="36"/>
  <c r="D24" i="44" s="1"/>
  <c r="F27" i="36"/>
  <c r="D25" i="44" s="1"/>
  <c r="F28" i="36"/>
  <c r="E27" i="41" s="1"/>
  <c r="F29" i="36"/>
  <c r="D27" i="42" s="1"/>
  <c r="F30" i="36"/>
  <c r="D28" i="42" s="1"/>
  <c r="F31" i="36"/>
  <c r="E30" i="41" s="1"/>
  <c r="F32" i="36"/>
  <c r="D30" i="42" s="1"/>
  <c r="F33" i="36"/>
  <c r="D31" i="42" s="1"/>
  <c r="C16" i="36"/>
  <c r="D15" i="41" s="1"/>
  <c r="C17" i="36"/>
  <c r="C15" i="42" s="1"/>
  <c r="C18" i="36"/>
  <c r="C16" i="42" s="1"/>
  <c r="C19" i="36"/>
  <c r="C17" i="42" s="1"/>
  <c r="C20" i="36"/>
  <c r="C18" i="42" s="1"/>
  <c r="C21" i="36"/>
  <c r="C19" i="42" s="1"/>
  <c r="C22" i="36"/>
  <c r="C20" i="42" s="1"/>
  <c r="C23" i="36"/>
  <c r="C21" i="42" s="1"/>
  <c r="C24" i="36"/>
  <c r="C22" i="44" s="1"/>
  <c r="C25" i="36"/>
  <c r="C23" i="44" s="1"/>
  <c r="C26" i="36"/>
  <c r="C24" i="44" s="1"/>
  <c r="C27" i="36"/>
  <c r="C25" i="44" s="1"/>
  <c r="C28" i="36"/>
  <c r="C26" i="44" s="1"/>
  <c r="C29" i="36"/>
  <c r="C27" i="44" s="1"/>
  <c r="C30" i="36"/>
  <c r="C28" i="44" s="1"/>
  <c r="C31" i="36"/>
  <c r="D30" i="41" s="1"/>
  <c r="C32" i="36"/>
  <c r="D31" i="41" s="1"/>
  <c r="C33" i="36"/>
  <c r="C31" i="42" s="1"/>
  <c r="C15" i="36"/>
  <c r="C13" i="44" s="1"/>
  <c r="F7" i="36"/>
  <c r="D5" i="44" s="1"/>
  <c r="F8" i="36"/>
  <c r="D6" i="44" s="1"/>
  <c r="F9" i="36"/>
  <c r="D7" i="44" s="1"/>
  <c r="F10" i="36"/>
  <c r="D8" i="44" s="1"/>
  <c r="F11" i="36"/>
  <c r="E10" i="41" s="1"/>
  <c r="F12" i="36"/>
  <c r="D10" i="42" s="1"/>
  <c r="D11" i="42"/>
  <c r="F15" i="36"/>
  <c r="E14" i="41" s="1"/>
  <c r="C7" i="36"/>
  <c r="C5" i="42" s="1"/>
  <c r="C8" i="36"/>
  <c r="C6" i="42" s="1"/>
  <c r="C9" i="36"/>
  <c r="C7" i="42" s="1"/>
  <c r="C10" i="36"/>
  <c r="C8" i="44" s="1"/>
  <c r="C11" i="36"/>
  <c r="C9" i="44" s="1"/>
  <c r="C12" i="36"/>
  <c r="C10" i="44" s="1"/>
  <c r="C13" i="36"/>
  <c r="C11" i="44" s="1"/>
  <c r="J44" i="46"/>
  <c r="H151" i="20" l="1"/>
  <c r="H129" i="20"/>
  <c r="H75" i="20"/>
  <c r="P14" i="36"/>
  <c r="F12" i="44"/>
  <c r="H152" i="20"/>
  <c r="H119" i="20"/>
  <c r="H158" i="20"/>
  <c r="H128" i="20"/>
  <c r="H127" i="20"/>
  <c r="AC28" i="36"/>
  <c r="D13" i="41"/>
  <c r="E12" i="43"/>
  <c r="D310" i="19"/>
  <c r="I13" i="41"/>
  <c r="N7" i="36"/>
  <c r="F12" i="43"/>
  <c r="H154" i="20"/>
  <c r="H153" i="20"/>
  <c r="H121" i="20"/>
  <c r="K12" i="42"/>
  <c r="J12" i="44" s="1"/>
  <c r="D341" i="19"/>
  <c r="D311" i="19"/>
  <c r="D326" i="19"/>
  <c r="D348" i="19"/>
  <c r="D442" i="19"/>
  <c r="D324" i="19"/>
  <c r="D346" i="19"/>
  <c r="D345" i="19"/>
  <c r="D322" i="19"/>
  <c r="D344" i="19"/>
  <c r="D453" i="19"/>
  <c r="D307" i="19"/>
  <c r="D452" i="19"/>
  <c r="D306" i="19"/>
  <c r="D451" i="19"/>
  <c r="D305" i="19"/>
  <c r="D304" i="19"/>
  <c r="D340" i="19"/>
  <c r="D438" i="19"/>
  <c r="D347" i="19"/>
  <c r="D338" i="19"/>
  <c r="D437" i="19"/>
  <c r="D436" i="19"/>
  <c r="D435" i="19"/>
  <c r="D350" i="19"/>
  <c r="D327" i="19"/>
  <c r="D349" i="19"/>
  <c r="X24" i="36"/>
  <c r="AD24" i="36" s="1"/>
  <c r="M27" i="36"/>
  <c r="Y30" i="36"/>
  <c r="H8" i="42"/>
  <c r="X20" i="36"/>
  <c r="C12" i="42"/>
  <c r="Y10" i="36"/>
  <c r="X10" i="36"/>
  <c r="Y12" i="36"/>
  <c r="X12" i="36"/>
  <c r="R14" i="36"/>
  <c r="Y32" i="36"/>
  <c r="G12" i="43"/>
  <c r="Y28" i="36"/>
  <c r="R23" i="36"/>
  <c r="D12" i="42"/>
  <c r="E12" i="42"/>
  <c r="E12" i="44"/>
  <c r="M21" i="36"/>
  <c r="F12" i="42"/>
  <c r="G12" i="44"/>
  <c r="M14" i="36"/>
  <c r="X32" i="36"/>
  <c r="AD32" i="36" s="1"/>
  <c r="N14" i="36"/>
  <c r="H13" i="41"/>
  <c r="X30" i="36"/>
  <c r="AD30" i="36" s="1"/>
  <c r="O14" i="36"/>
  <c r="X28" i="36"/>
  <c r="AD28" i="36" s="1"/>
  <c r="G12" i="42"/>
  <c r="AD22" i="36"/>
  <c r="AD20" i="36"/>
  <c r="AD18" i="36"/>
  <c r="AD16" i="36"/>
  <c r="Z26" i="36"/>
  <c r="AA26" i="36" s="1"/>
  <c r="X26" i="36"/>
  <c r="Y26" i="36"/>
  <c r="AC26" i="36"/>
  <c r="AD10" i="36"/>
  <c r="Z18" i="36"/>
  <c r="AA18" i="36" s="1"/>
  <c r="AC18" i="36"/>
  <c r="AC24" i="36"/>
  <c r="AC22" i="36"/>
  <c r="Z16" i="36"/>
  <c r="AA16" i="36" s="1"/>
  <c r="AC16" i="36"/>
  <c r="AD12" i="36"/>
  <c r="Y24" i="36"/>
  <c r="Z12" i="36"/>
  <c r="AA12" i="36" s="1"/>
  <c r="AC12" i="36"/>
  <c r="Y22" i="36"/>
  <c r="Z10" i="36"/>
  <c r="AA10" i="36" s="1"/>
  <c r="AC10" i="36"/>
  <c r="Y20" i="36"/>
  <c r="Z24" i="36"/>
  <c r="AA24" i="36" s="1"/>
  <c r="Z20" i="36"/>
  <c r="AA20" i="36" s="1"/>
  <c r="Y18" i="36"/>
  <c r="AB18" i="36" s="1"/>
  <c r="Y16" i="36"/>
  <c r="Z22" i="36"/>
  <c r="AA22" i="36" s="1"/>
  <c r="Z32" i="36"/>
  <c r="AA32" i="36" s="1"/>
  <c r="Z30" i="36"/>
  <c r="Z28" i="36"/>
  <c r="AA28" i="36" s="1"/>
  <c r="M35" i="36"/>
  <c r="N11" i="36"/>
  <c r="N23" i="36"/>
  <c r="M20" i="36"/>
  <c r="N21" i="36"/>
  <c r="H18" i="42"/>
  <c r="O11" i="36"/>
  <c r="O17" i="36"/>
  <c r="O29" i="36"/>
  <c r="P8" i="36"/>
  <c r="R33" i="36"/>
  <c r="O27" i="36"/>
  <c r="M10" i="36"/>
  <c r="P10" i="36"/>
  <c r="I20" i="41"/>
  <c r="R8" i="36"/>
  <c r="M29" i="36"/>
  <c r="N22" i="36"/>
  <c r="P9" i="36"/>
  <c r="C28" i="43"/>
  <c r="H13" i="42"/>
  <c r="M28" i="36"/>
  <c r="E16" i="43"/>
  <c r="F28" i="43"/>
  <c r="O28" i="36"/>
  <c r="R24" i="36"/>
  <c r="M25" i="36"/>
  <c r="O10" i="36"/>
  <c r="R29" i="36"/>
  <c r="C29" i="44"/>
  <c r="F11" i="43"/>
  <c r="M24" i="36"/>
  <c r="O9" i="36"/>
  <c r="R17" i="36"/>
  <c r="D30" i="44"/>
  <c r="G24" i="43"/>
  <c r="O7" i="36"/>
  <c r="M23" i="36"/>
  <c r="O33" i="36"/>
  <c r="R12" i="36"/>
  <c r="D14" i="44"/>
  <c r="G11" i="43"/>
  <c r="M22" i="36"/>
  <c r="O23" i="36"/>
  <c r="R11" i="36"/>
  <c r="E30" i="44"/>
  <c r="H20" i="43"/>
  <c r="N13" i="36"/>
  <c r="O22" i="36"/>
  <c r="R10" i="36"/>
  <c r="E14" i="44"/>
  <c r="H7" i="43"/>
  <c r="N12" i="36"/>
  <c r="O21" i="36"/>
  <c r="F26" i="44"/>
  <c r="C29" i="42"/>
  <c r="F9" i="44"/>
  <c r="C8" i="42"/>
  <c r="D29" i="41"/>
  <c r="N10" i="36"/>
  <c r="P26" i="36"/>
  <c r="G22" i="44"/>
  <c r="E17" i="42"/>
  <c r="F17" i="41"/>
  <c r="N9" i="36"/>
  <c r="P25" i="36"/>
  <c r="G10" i="44"/>
  <c r="F26" i="42"/>
  <c r="G28" i="41"/>
  <c r="M7" i="36"/>
  <c r="N26" i="36"/>
  <c r="P24" i="36"/>
  <c r="G5" i="44"/>
  <c r="F9" i="42"/>
  <c r="G11" i="41"/>
  <c r="M34" i="36"/>
  <c r="M18" i="36"/>
  <c r="M12" i="36"/>
  <c r="N25" i="36"/>
  <c r="P22" i="36"/>
  <c r="H18" i="44"/>
  <c r="G22" i="42"/>
  <c r="H24" i="41"/>
  <c r="M11" i="36"/>
  <c r="N24" i="36"/>
  <c r="P21" i="36"/>
  <c r="G5" i="42"/>
  <c r="H11" i="41"/>
  <c r="M13" i="36"/>
  <c r="N34" i="36"/>
  <c r="O30" i="36"/>
  <c r="P18" i="36"/>
  <c r="R25" i="36"/>
  <c r="C7" i="44"/>
  <c r="D28" i="43"/>
  <c r="E7" i="43"/>
  <c r="G32" i="43"/>
  <c r="H28" i="43"/>
  <c r="D29" i="42"/>
  <c r="D13" i="42"/>
  <c r="E25" i="42"/>
  <c r="F21" i="42"/>
  <c r="G17" i="42"/>
  <c r="H29" i="42"/>
  <c r="H16" i="41"/>
  <c r="M19" i="36"/>
  <c r="N16" i="36"/>
  <c r="P32" i="36"/>
  <c r="M33" i="36"/>
  <c r="M17" i="36"/>
  <c r="N30" i="36"/>
  <c r="O15" i="36"/>
  <c r="O26" i="36"/>
  <c r="P30" i="36"/>
  <c r="P13" i="36"/>
  <c r="R21" i="36"/>
  <c r="C21" i="44"/>
  <c r="D31" i="44"/>
  <c r="D15" i="44"/>
  <c r="E27" i="44"/>
  <c r="E10" i="44"/>
  <c r="F23" i="44"/>
  <c r="F6" i="44"/>
  <c r="G19" i="44"/>
  <c r="H31" i="44"/>
  <c r="H15" i="44"/>
  <c r="C29" i="43"/>
  <c r="C13" i="43"/>
  <c r="D25" i="43"/>
  <c r="D8" i="43"/>
  <c r="E21" i="43"/>
  <c r="F33" i="43"/>
  <c r="F17" i="43"/>
  <c r="G29" i="43"/>
  <c r="G13" i="43"/>
  <c r="H25" i="43"/>
  <c r="H8" i="43"/>
  <c r="C30" i="42"/>
  <c r="C14" i="42"/>
  <c r="D26" i="42"/>
  <c r="D9" i="42"/>
  <c r="E22" i="42"/>
  <c r="E5" i="42"/>
  <c r="F18" i="42"/>
  <c r="G30" i="42"/>
  <c r="G14" i="42"/>
  <c r="H26" i="42"/>
  <c r="H9" i="42"/>
  <c r="D14" i="41"/>
  <c r="E26" i="41"/>
  <c r="E9" i="41"/>
  <c r="F22" i="41"/>
  <c r="G33" i="41"/>
  <c r="G17" i="41"/>
  <c r="H29" i="41"/>
  <c r="H12" i="41"/>
  <c r="I25" i="41"/>
  <c r="I8" i="41"/>
  <c r="M16" i="36"/>
  <c r="N29" i="36"/>
  <c r="O25" i="36"/>
  <c r="P29" i="36"/>
  <c r="R20" i="36"/>
  <c r="C20" i="44"/>
  <c r="E26" i="44"/>
  <c r="E9" i="44"/>
  <c r="F22" i="44"/>
  <c r="F5" i="44"/>
  <c r="G18" i="44"/>
  <c r="H30" i="44"/>
  <c r="H14" i="44"/>
  <c r="C11" i="43"/>
  <c r="D24" i="43"/>
  <c r="D7" i="43"/>
  <c r="E20" i="43"/>
  <c r="F16" i="43"/>
  <c r="G28" i="43"/>
  <c r="H24" i="43"/>
  <c r="C13" i="42"/>
  <c r="D25" i="42"/>
  <c r="D8" i="42"/>
  <c r="E21" i="42"/>
  <c r="F33" i="42"/>
  <c r="F17" i="42"/>
  <c r="G29" i="42"/>
  <c r="G13" i="42"/>
  <c r="H25" i="42"/>
  <c r="D12" i="41"/>
  <c r="E25" i="41"/>
  <c r="E8" i="41"/>
  <c r="F21" i="41"/>
  <c r="G32" i="41"/>
  <c r="G16" i="41"/>
  <c r="H28" i="41"/>
  <c r="I24" i="41"/>
  <c r="I7" i="41"/>
  <c r="R28" i="36"/>
  <c r="M32" i="36"/>
  <c r="O13" i="36"/>
  <c r="P12" i="36"/>
  <c r="F32" i="43"/>
  <c r="M31" i="36"/>
  <c r="N28" i="36"/>
  <c r="O12" i="36"/>
  <c r="O24" i="36"/>
  <c r="P28" i="36"/>
  <c r="P11" i="36"/>
  <c r="R19" i="36"/>
  <c r="C19" i="44"/>
  <c r="D29" i="44"/>
  <c r="D13" i="44"/>
  <c r="E25" i="44"/>
  <c r="E8" i="44"/>
  <c r="F21" i="44"/>
  <c r="G33" i="44"/>
  <c r="G17" i="44"/>
  <c r="H29" i="44"/>
  <c r="H13" i="44"/>
  <c r="C27" i="43"/>
  <c r="C10" i="43"/>
  <c r="D23" i="43"/>
  <c r="D6" i="43"/>
  <c r="E19" i="43"/>
  <c r="F31" i="43"/>
  <c r="F15" i="43"/>
  <c r="G27" i="43"/>
  <c r="G10" i="43"/>
  <c r="H23" i="43"/>
  <c r="H6" i="43"/>
  <c r="C28" i="42"/>
  <c r="C11" i="42"/>
  <c r="D24" i="42"/>
  <c r="D7" i="42"/>
  <c r="E20" i="42"/>
  <c r="F32" i="42"/>
  <c r="F16" i="42"/>
  <c r="G28" i="42"/>
  <c r="G11" i="42"/>
  <c r="H24" i="42"/>
  <c r="H7" i="42"/>
  <c r="D28" i="41"/>
  <c r="D11" i="41"/>
  <c r="E24" i="41"/>
  <c r="E7" i="41"/>
  <c r="F20" i="41"/>
  <c r="G31" i="41"/>
  <c r="G15" i="41"/>
  <c r="H27" i="41"/>
  <c r="H10" i="41"/>
  <c r="I23" i="41"/>
  <c r="I6" i="41"/>
  <c r="M30" i="36"/>
  <c r="N15" i="36"/>
  <c r="N27" i="36"/>
  <c r="P27" i="36"/>
  <c r="R18" i="36"/>
  <c r="C18" i="44"/>
  <c r="D28" i="44"/>
  <c r="D11" i="44"/>
  <c r="E24" i="44"/>
  <c r="E7" i="44"/>
  <c r="F20" i="44"/>
  <c r="G32" i="44"/>
  <c r="G16" i="44"/>
  <c r="H28" i="44"/>
  <c r="H11" i="44"/>
  <c r="C26" i="43"/>
  <c r="C9" i="43"/>
  <c r="D22" i="43"/>
  <c r="D5" i="43"/>
  <c r="E18" i="43"/>
  <c r="F30" i="43"/>
  <c r="F14" i="43"/>
  <c r="G26" i="43"/>
  <c r="G9" i="43"/>
  <c r="H22" i="43"/>
  <c r="H5" i="43"/>
  <c r="C27" i="42"/>
  <c r="C10" i="42"/>
  <c r="D23" i="42"/>
  <c r="D6" i="42"/>
  <c r="E19" i="42"/>
  <c r="F31" i="42"/>
  <c r="F15" i="42"/>
  <c r="G27" i="42"/>
  <c r="H23" i="42"/>
  <c r="H6" i="42"/>
  <c r="D27" i="41"/>
  <c r="D10" i="41"/>
  <c r="E23" i="41"/>
  <c r="E6" i="41"/>
  <c r="F19" i="41"/>
  <c r="G30" i="41"/>
  <c r="G14" i="41"/>
  <c r="H26" i="41"/>
  <c r="H9" i="41"/>
  <c r="I22" i="41"/>
  <c r="C33" i="44"/>
  <c r="C17" i="44"/>
  <c r="D27" i="44"/>
  <c r="D10" i="44"/>
  <c r="E23" i="44"/>
  <c r="E6" i="44"/>
  <c r="F19" i="44"/>
  <c r="G31" i="44"/>
  <c r="G15" i="44"/>
  <c r="H27" i="44"/>
  <c r="H10" i="44"/>
  <c r="C25" i="43"/>
  <c r="C8" i="43"/>
  <c r="D21" i="43"/>
  <c r="E33" i="43"/>
  <c r="E17" i="43"/>
  <c r="F29" i="43"/>
  <c r="F13" i="43"/>
  <c r="G25" i="43"/>
  <c r="G8" i="43"/>
  <c r="H21" i="43"/>
  <c r="C26" i="42"/>
  <c r="C9" i="42"/>
  <c r="D22" i="42"/>
  <c r="D5" i="42"/>
  <c r="E18" i="42"/>
  <c r="F30" i="42"/>
  <c r="F14" i="42"/>
  <c r="G26" i="42"/>
  <c r="G9" i="42"/>
  <c r="H22" i="42"/>
  <c r="H5" i="42"/>
  <c r="D26" i="41"/>
  <c r="D9" i="41"/>
  <c r="E22" i="41"/>
  <c r="F34" i="41"/>
  <c r="F18" i="41"/>
  <c r="G29" i="41"/>
  <c r="G12" i="41"/>
  <c r="H25" i="41"/>
  <c r="H8" i="41"/>
  <c r="I21" i="41"/>
  <c r="R32" i="36"/>
  <c r="R16" i="36"/>
  <c r="C32" i="44"/>
  <c r="C16" i="44"/>
  <c r="D26" i="44"/>
  <c r="D9" i="44"/>
  <c r="E22" i="44"/>
  <c r="E5" i="44"/>
  <c r="F18" i="44"/>
  <c r="G30" i="44"/>
  <c r="G14" i="44"/>
  <c r="H26" i="44"/>
  <c r="H9" i="44"/>
  <c r="C24" i="43"/>
  <c r="C7" i="43"/>
  <c r="D20" i="43"/>
  <c r="E32" i="43"/>
  <c r="G7" i="43"/>
  <c r="C25" i="42"/>
  <c r="D21" i="42"/>
  <c r="E33" i="42"/>
  <c r="F29" i="42"/>
  <c r="F13" i="42"/>
  <c r="G25" i="42"/>
  <c r="G8" i="42"/>
  <c r="H21" i="42"/>
  <c r="D25" i="41"/>
  <c r="D8" i="41"/>
  <c r="E21" i="41"/>
  <c r="F33" i="41"/>
  <c r="H7" i="41"/>
  <c r="O8" i="36"/>
  <c r="O20" i="36"/>
  <c r="R31" i="36"/>
  <c r="R15" i="36"/>
  <c r="C31" i="44"/>
  <c r="C15" i="44"/>
  <c r="F33" i="44"/>
  <c r="F17" i="44"/>
  <c r="G29" i="44"/>
  <c r="G13" i="44"/>
  <c r="H25" i="44"/>
  <c r="H8" i="44"/>
  <c r="C23" i="43"/>
  <c r="C6" i="43"/>
  <c r="D19" i="43"/>
  <c r="E31" i="43"/>
  <c r="E15" i="43"/>
  <c r="F27" i="43"/>
  <c r="F10" i="43"/>
  <c r="G23" i="43"/>
  <c r="G6" i="43"/>
  <c r="H19" i="43"/>
  <c r="C24" i="42"/>
  <c r="D20" i="42"/>
  <c r="E32" i="42"/>
  <c r="E16" i="42"/>
  <c r="F28" i="42"/>
  <c r="F11" i="42"/>
  <c r="G24" i="42"/>
  <c r="G7" i="42"/>
  <c r="H20" i="42"/>
  <c r="D24" i="41"/>
  <c r="D7" i="41"/>
  <c r="E20" i="41"/>
  <c r="F32" i="41"/>
  <c r="F16" i="41"/>
  <c r="G27" i="41"/>
  <c r="G10" i="41"/>
  <c r="H23" i="41"/>
  <c r="H6" i="41"/>
  <c r="I19" i="41"/>
  <c r="M26" i="36"/>
  <c r="O35" i="36"/>
  <c r="O19" i="36"/>
  <c r="P23" i="36"/>
  <c r="R30" i="36"/>
  <c r="R13" i="36"/>
  <c r="C30" i="44"/>
  <c r="C14" i="44"/>
  <c r="H24" i="44"/>
  <c r="C22" i="43"/>
  <c r="C5" i="43"/>
  <c r="D18" i="43"/>
  <c r="E30" i="43"/>
  <c r="E14" i="43"/>
  <c r="G5" i="43"/>
  <c r="C23" i="42"/>
  <c r="D19" i="42"/>
  <c r="E31" i="42"/>
  <c r="E15" i="42"/>
  <c r="F27" i="42"/>
  <c r="F10" i="42"/>
  <c r="G23" i="42"/>
  <c r="G6" i="42"/>
  <c r="H19" i="42"/>
  <c r="D23" i="41"/>
  <c r="D6" i="41"/>
  <c r="E19" i="41"/>
  <c r="F31" i="41"/>
  <c r="F15" i="41"/>
  <c r="G26" i="41"/>
  <c r="G9" i="41"/>
  <c r="H22" i="41"/>
  <c r="I34" i="41"/>
  <c r="I18" i="41"/>
  <c r="O34" i="36"/>
  <c r="O18" i="36"/>
  <c r="R35" i="36"/>
  <c r="G27" i="44"/>
  <c r="H6" i="44"/>
  <c r="C21" i="43"/>
  <c r="D33" i="43"/>
  <c r="D17" i="43"/>
  <c r="E29" i="43"/>
  <c r="E13" i="43"/>
  <c r="F25" i="43"/>
  <c r="F8" i="43"/>
  <c r="G21" i="43"/>
  <c r="H33" i="43"/>
  <c r="H17" i="43"/>
  <c r="C22" i="42"/>
  <c r="D18" i="42"/>
  <c r="D22" i="41"/>
  <c r="E34" i="41"/>
  <c r="E18" i="41"/>
  <c r="F30" i="41"/>
  <c r="F14" i="41"/>
  <c r="G25" i="41"/>
  <c r="G8" i="41"/>
  <c r="H21" i="41"/>
  <c r="I33" i="41"/>
  <c r="I17" i="41"/>
  <c r="G26" i="44"/>
  <c r="H22" i="44"/>
  <c r="H5" i="44"/>
  <c r="C20" i="43"/>
  <c r="D32" i="43"/>
  <c r="D16" i="43"/>
  <c r="E28" i="43"/>
  <c r="E11" i="43"/>
  <c r="F24" i="43"/>
  <c r="F7" i="43"/>
  <c r="G20" i="43"/>
  <c r="H32" i="43"/>
  <c r="H16" i="43"/>
  <c r="D33" i="42"/>
  <c r="D17" i="42"/>
  <c r="E29" i="42"/>
  <c r="E13" i="42"/>
  <c r="F25" i="42"/>
  <c r="F8" i="42"/>
  <c r="G21" i="42"/>
  <c r="H33" i="42"/>
  <c r="H17" i="42"/>
  <c r="D21" i="41"/>
  <c r="E33" i="41"/>
  <c r="E17" i="41"/>
  <c r="F29" i="41"/>
  <c r="F12" i="41"/>
  <c r="G24" i="41"/>
  <c r="G7" i="41"/>
  <c r="H20" i="41"/>
  <c r="I32" i="41"/>
  <c r="I16" i="41"/>
  <c r="M9" i="36"/>
  <c r="N20" i="36"/>
  <c r="O32" i="36"/>
  <c r="O16" i="36"/>
  <c r="P20" i="36"/>
  <c r="R27" i="36"/>
  <c r="G25" i="44"/>
  <c r="C19" i="43"/>
  <c r="D31" i="43"/>
  <c r="D15" i="43"/>
  <c r="E27" i="43"/>
  <c r="E10" i="43"/>
  <c r="F23" i="43"/>
  <c r="F6" i="43"/>
  <c r="G19" i="43"/>
  <c r="H31" i="43"/>
  <c r="H15" i="43"/>
  <c r="D32" i="42"/>
  <c r="D16" i="42"/>
  <c r="E28" i="42"/>
  <c r="E11" i="42"/>
  <c r="F24" i="42"/>
  <c r="F7" i="42"/>
  <c r="G20" i="42"/>
  <c r="H32" i="42"/>
  <c r="H16" i="42"/>
  <c r="D20" i="41"/>
  <c r="E32" i="41"/>
  <c r="E16" i="41"/>
  <c r="F28" i="41"/>
  <c r="F11" i="41"/>
  <c r="G23" i="41"/>
  <c r="G6" i="41"/>
  <c r="H19" i="41"/>
  <c r="I31" i="41"/>
  <c r="I15" i="41"/>
  <c r="M8" i="36"/>
  <c r="N35" i="36"/>
  <c r="N19" i="36"/>
  <c r="O31" i="36"/>
  <c r="P35" i="36"/>
  <c r="P19" i="36"/>
  <c r="R9" i="36"/>
  <c r="C18" i="43"/>
  <c r="D30" i="43"/>
  <c r="D14" i="43"/>
  <c r="E26" i="43"/>
  <c r="E9" i="43"/>
  <c r="F22" i="43"/>
  <c r="F5" i="43"/>
  <c r="G18" i="43"/>
  <c r="H30" i="43"/>
  <c r="H14" i="43"/>
  <c r="G19" i="42"/>
  <c r="D19" i="41"/>
  <c r="E31" i="41"/>
  <c r="E15" i="41"/>
  <c r="F27" i="41"/>
  <c r="F10" i="41"/>
  <c r="G22" i="41"/>
  <c r="H34" i="41"/>
  <c r="H18" i="41"/>
  <c r="I30" i="41"/>
  <c r="I14" i="41"/>
  <c r="F6" i="41"/>
  <c r="C33" i="43"/>
  <c r="C17" i="43"/>
  <c r="D29" i="43"/>
  <c r="D13" i="43"/>
  <c r="E25" i="43"/>
  <c r="E8" i="43"/>
  <c r="G33" i="43"/>
  <c r="G18" i="42"/>
  <c r="D34" i="41"/>
  <c r="D18" i="41"/>
  <c r="F9" i="41"/>
  <c r="G21" i="41"/>
  <c r="H33" i="41"/>
  <c r="H17" i="41"/>
  <c r="I29" i="41"/>
  <c r="I12" i="41"/>
  <c r="N8" i="36"/>
  <c r="R34" i="36"/>
  <c r="P34" i="36"/>
  <c r="N33" i="36"/>
  <c r="C16" i="43"/>
  <c r="D11" i="43"/>
  <c r="F20" i="43"/>
  <c r="H11" i="43"/>
  <c r="D33" i="41"/>
  <c r="D17" i="41"/>
  <c r="E29" i="41"/>
  <c r="E12" i="41"/>
  <c r="F25" i="41"/>
  <c r="F8" i="41"/>
  <c r="G20" i="41"/>
  <c r="H32" i="41"/>
  <c r="I11" i="41"/>
  <c r="N18" i="36"/>
  <c r="G21" i="44"/>
  <c r="C31" i="43"/>
  <c r="C15" i="43"/>
  <c r="D27" i="43"/>
  <c r="D10" i="43"/>
  <c r="E23" i="43"/>
  <c r="E6" i="43"/>
  <c r="F19" i="43"/>
  <c r="G31" i="43"/>
  <c r="G15" i="43"/>
  <c r="H27" i="43"/>
  <c r="H10" i="43"/>
  <c r="C32" i="42"/>
  <c r="E24" i="42"/>
  <c r="G32" i="42"/>
  <c r="G16" i="42"/>
  <c r="D32" i="41"/>
  <c r="D16" i="41"/>
  <c r="E28" i="41"/>
  <c r="E11" i="41"/>
  <c r="F24" i="41"/>
  <c r="F7" i="41"/>
  <c r="G19" i="41"/>
  <c r="H31" i="41"/>
  <c r="H15" i="41"/>
  <c r="I27" i="41"/>
  <c r="I10" i="41"/>
  <c r="M15" i="36"/>
  <c r="N17" i="36"/>
  <c r="P33" i="36"/>
  <c r="P17" i="36"/>
  <c r="G16" i="43"/>
  <c r="G33" i="42"/>
  <c r="I28" i="41"/>
  <c r="N32" i="36"/>
  <c r="P16" i="36"/>
  <c r="N31" i="36"/>
  <c r="P31" i="36"/>
  <c r="P15" i="36"/>
  <c r="R22" i="36"/>
  <c r="C30" i="43"/>
  <c r="C14" i="43"/>
  <c r="D26" i="43"/>
  <c r="D9" i="43"/>
  <c r="E22" i="43"/>
  <c r="AK22" i="41"/>
  <c r="J21" i="42" s="1"/>
  <c r="K21" i="42" s="1"/>
  <c r="J21" i="44" s="1"/>
  <c r="AK21" i="41"/>
  <c r="J20" i="42" s="1"/>
  <c r="K20" i="42" s="1"/>
  <c r="J20" i="44" s="1"/>
  <c r="AK20" i="41"/>
  <c r="J19" i="42" s="1"/>
  <c r="K19" i="42" s="1"/>
  <c r="J19" i="44" s="1"/>
  <c r="AK19" i="41"/>
  <c r="J18" i="42" s="1"/>
  <c r="K18" i="42" s="1"/>
  <c r="J18" i="44" s="1"/>
  <c r="AK34" i="41"/>
  <c r="AK33" i="41"/>
  <c r="J32" i="42" s="1"/>
  <c r="K32" i="42" s="1"/>
  <c r="J32" i="44" s="1"/>
  <c r="AK17" i="41"/>
  <c r="J16" i="42" s="1"/>
  <c r="K16" i="42" s="1"/>
  <c r="J16" i="44" s="1"/>
  <c r="AK32" i="41"/>
  <c r="J31" i="42" s="1"/>
  <c r="K31" i="42" s="1"/>
  <c r="J31" i="44" s="1"/>
  <c r="AK16" i="41"/>
  <c r="J15" i="42" s="1"/>
  <c r="K15" i="42" s="1"/>
  <c r="J15" i="44" s="1"/>
  <c r="AK31" i="41"/>
  <c r="J30" i="42" s="1"/>
  <c r="K30" i="42" s="1"/>
  <c r="J30" i="44" s="1"/>
  <c r="AK30" i="41"/>
  <c r="J29" i="42" s="1"/>
  <c r="K29" i="42" s="1"/>
  <c r="J29" i="44" s="1"/>
  <c r="AK14" i="41"/>
  <c r="J13" i="42" s="1"/>
  <c r="K13" i="42" s="1"/>
  <c r="J13" i="44" s="1"/>
  <c r="AK29" i="41"/>
  <c r="J28" i="42" s="1"/>
  <c r="K28" i="42" s="1"/>
  <c r="J28" i="44" s="1"/>
  <c r="AK12" i="41"/>
  <c r="J11" i="42" s="1"/>
  <c r="K11" i="42" s="1"/>
  <c r="J11" i="44" s="1"/>
  <c r="AK18" i="41"/>
  <c r="J17" i="42" s="1"/>
  <c r="K17" i="42" s="1"/>
  <c r="J17" i="44" s="1"/>
  <c r="AK28" i="41"/>
  <c r="J27" i="42" s="1"/>
  <c r="K27" i="42" s="1"/>
  <c r="J27" i="44" s="1"/>
  <c r="AK27" i="41"/>
  <c r="J26" i="42" s="1"/>
  <c r="K26" i="42" s="1"/>
  <c r="J26" i="44" s="1"/>
  <c r="AK10" i="41"/>
  <c r="J9" i="42" s="1"/>
  <c r="K9" i="42" s="1"/>
  <c r="J9" i="44" s="1"/>
  <c r="AK26" i="41"/>
  <c r="J25" i="42" s="1"/>
  <c r="K25" i="42" s="1"/>
  <c r="J25" i="44" s="1"/>
  <c r="AK9" i="41"/>
  <c r="J8" i="42" s="1"/>
  <c r="K8" i="42" s="1"/>
  <c r="J8" i="44" s="1"/>
  <c r="AK25" i="41"/>
  <c r="J24" i="42" s="1"/>
  <c r="K24" i="42" s="1"/>
  <c r="J24" i="44" s="1"/>
  <c r="AK24" i="41"/>
  <c r="J23" i="42" s="1"/>
  <c r="K23" i="42" s="1"/>
  <c r="J23" i="44" s="1"/>
  <c r="AK23" i="41"/>
  <c r="J22" i="42" s="1"/>
  <c r="K22" i="42" s="1"/>
  <c r="J22" i="44" s="1"/>
  <c r="AK11" i="41"/>
  <c r="J10" i="42" s="1"/>
  <c r="K10" i="42" s="1"/>
  <c r="J10" i="44" s="1"/>
  <c r="AK15" i="41"/>
  <c r="J14" i="42" s="1"/>
  <c r="K14" i="42" s="1"/>
  <c r="J14" i="44" s="1"/>
  <c r="AK8" i="41"/>
  <c r="J7" i="42" s="1"/>
  <c r="K33" i="42"/>
  <c r="K33" i="44"/>
  <c r="H103" i="20"/>
  <c r="H73" i="20"/>
  <c r="S24" i="36" l="1"/>
  <c r="S28" i="36"/>
  <c r="S23" i="36"/>
  <c r="S35" i="36"/>
  <c r="S27" i="36"/>
  <c r="AB16" i="36"/>
  <c r="AB22" i="36"/>
  <c r="AB28" i="36"/>
  <c r="AB24" i="36"/>
  <c r="S21" i="36"/>
  <c r="AL21" i="36" s="1"/>
  <c r="I19" i="43" s="1"/>
  <c r="K19" i="43" s="1"/>
  <c r="I19" i="44" s="1"/>
  <c r="K19" i="44" s="1"/>
  <c r="AC20" i="36"/>
  <c r="AB20" i="36" s="1"/>
  <c r="S20" i="36"/>
  <c r="Q14" i="36"/>
  <c r="S14" i="36"/>
  <c r="AL14" i="36"/>
  <c r="I12" i="43" s="1"/>
  <c r="K12" i="43" s="1"/>
  <c r="I12" i="44" s="1"/>
  <c r="K12" i="44" s="1"/>
  <c r="S29" i="36"/>
  <c r="S10" i="36"/>
  <c r="Q17" i="36"/>
  <c r="AL15" i="36"/>
  <c r="AD26" i="36"/>
  <c r="AB26" i="36"/>
  <c r="AA30" i="36"/>
  <c r="AB30" i="36" s="1"/>
  <c r="AB12" i="36"/>
  <c r="AB10" i="36"/>
  <c r="AB32" i="36"/>
  <c r="Q32" i="36"/>
  <c r="Q22" i="36"/>
  <c r="Q21" i="36"/>
  <c r="Q10" i="36"/>
  <c r="S11" i="36"/>
  <c r="Q11" i="36"/>
  <c r="AL11" i="36" s="1"/>
  <c r="I9" i="43" s="1"/>
  <c r="K9" i="43" s="1"/>
  <c r="I9" i="44" s="1"/>
  <c r="K9" i="44" s="1"/>
  <c r="S34" i="36"/>
  <c r="S22" i="36"/>
  <c r="AL22" i="36" s="1"/>
  <c r="I20" i="43" s="1"/>
  <c r="K20" i="43" s="1"/>
  <c r="I20" i="44" s="1"/>
  <c r="K20" i="44" s="1"/>
  <c r="Q35" i="36"/>
  <c r="Q27" i="36"/>
  <c r="Q24" i="36"/>
  <c r="AL24" i="36" s="1"/>
  <c r="I22" i="43" s="1"/>
  <c r="K22" i="43" s="1"/>
  <c r="I22" i="44" s="1"/>
  <c r="K22" i="44" s="1"/>
  <c r="Q33" i="36"/>
  <c r="S25" i="36"/>
  <c r="Q28" i="36"/>
  <c r="AL28" i="36" s="1"/>
  <c r="I26" i="43" s="1"/>
  <c r="K26" i="43" s="1"/>
  <c r="I26" i="44" s="1"/>
  <c r="K26" i="44" s="1"/>
  <c r="Q12" i="36"/>
  <c r="S12" i="36"/>
  <c r="Q16" i="36"/>
  <c r="AL16" i="36" s="1"/>
  <c r="S8" i="36"/>
  <c r="Q8" i="36"/>
  <c r="S19" i="36"/>
  <c r="Q13" i="36"/>
  <c r="S13" i="36"/>
  <c r="Q18" i="36"/>
  <c r="AL18" i="36" s="1"/>
  <c r="I16" i="43" s="1"/>
  <c r="K16" i="43" s="1"/>
  <c r="I16" i="44" s="1"/>
  <c r="K16" i="44" s="1"/>
  <c r="Q20" i="36"/>
  <c r="AL20" i="36" s="1"/>
  <c r="I18" i="43" s="1"/>
  <c r="K18" i="43" s="1"/>
  <c r="I18" i="44" s="1"/>
  <c r="K18" i="44" s="1"/>
  <c r="Q26" i="36"/>
  <c r="S26" i="36"/>
  <c r="Q19" i="36"/>
  <c r="Q29" i="36"/>
  <c r="Q23" i="36"/>
  <c r="AL23" i="36" s="1"/>
  <c r="I21" i="43" s="1"/>
  <c r="K21" i="43" s="1"/>
  <c r="I21" i="44" s="1"/>
  <c r="K21" i="44" s="1"/>
  <c r="Q25" i="36"/>
  <c r="S32" i="36"/>
  <c r="S16" i="36"/>
  <c r="S18" i="36"/>
  <c r="Q34" i="36"/>
  <c r="S15" i="36"/>
  <c r="Q30" i="36"/>
  <c r="S30" i="36"/>
  <c r="Q15" i="36"/>
  <c r="Q31" i="36"/>
  <c r="S31" i="36"/>
  <c r="S33" i="36"/>
  <c r="S9" i="36"/>
  <c r="Q9" i="36"/>
  <c r="AL9" i="36" s="1"/>
  <c r="S17" i="36"/>
  <c r="U7" i="47"/>
  <c r="I5" i="42" s="1"/>
  <c r="U6" i="47"/>
  <c r="I4" i="42" s="1"/>
  <c r="AL27" i="36" l="1"/>
  <c r="I25" i="43" s="1"/>
  <c r="K25" i="43" s="1"/>
  <c r="I25" i="44" s="1"/>
  <c r="K25" i="44" s="1"/>
  <c r="AL17" i="36"/>
  <c r="I15" i="43" s="1"/>
  <c r="K15" i="43" s="1"/>
  <c r="I15" i="44" s="1"/>
  <c r="K15" i="44" s="1"/>
  <c r="AL35" i="36"/>
  <c r="I33" i="43" s="1"/>
  <c r="K33" i="43" s="1"/>
  <c r="AL32" i="36"/>
  <c r="I30" i="43" s="1"/>
  <c r="K30" i="43" s="1"/>
  <c r="I30" i="44" s="1"/>
  <c r="K30" i="44" s="1"/>
  <c r="AL29" i="36"/>
  <c r="I27" i="43" s="1"/>
  <c r="K27" i="43" s="1"/>
  <c r="I27" i="44" s="1"/>
  <c r="K27" i="44" s="1"/>
  <c r="AL33" i="36"/>
  <c r="I31" i="43" s="1"/>
  <c r="K31" i="43" s="1"/>
  <c r="I31" i="44" s="1"/>
  <c r="K31" i="44" s="1"/>
  <c r="I7" i="43"/>
  <c r="K7" i="43" s="1"/>
  <c r="I7" i="44" s="1"/>
  <c r="AL19" i="36"/>
  <c r="I17" i="43" s="1"/>
  <c r="K17" i="43" s="1"/>
  <c r="I17" i="44" s="1"/>
  <c r="K17" i="44" s="1"/>
  <c r="AL26" i="36"/>
  <c r="I24" i="43" s="1"/>
  <c r="K24" i="43" s="1"/>
  <c r="I24" i="44" s="1"/>
  <c r="K24" i="44" s="1"/>
  <c r="I13" i="43"/>
  <c r="K13" i="43" s="1"/>
  <c r="I13" i="44" s="1"/>
  <c r="K13" i="44" s="1"/>
  <c r="AL34" i="36"/>
  <c r="I32" i="43" s="1"/>
  <c r="K32" i="43" s="1"/>
  <c r="I32" i="44" s="1"/>
  <c r="K32" i="44" s="1"/>
  <c r="AL30" i="36"/>
  <c r="I28" i="43" s="1"/>
  <c r="K28" i="43" s="1"/>
  <c r="I28" i="44" s="1"/>
  <c r="K28" i="44" s="1"/>
  <c r="AL10" i="36"/>
  <c r="I8" i="43" s="1"/>
  <c r="K8" i="43" s="1"/>
  <c r="I8" i="44" s="1"/>
  <c r="K8" i="44" s="1"/>
  <c r="AL12" i="36"/>
  <c r="I10" i="43" s="1"/>
  <c r="K10" i="43" s="1"/>
  <c r="I10" i="44" s="1"/>
  <c r="K10" i="44" s="1"/>
  <c r="AL8" i="36"/>
  <c r="I6" i="43" s="1"/>
  <c r="K6" i="43" s="1"/>
  <c r="I6" i="44" s="1"/>
  <c r="I14" i="43"/>
  <c r="K14" i="43" s="1"/>
  <c r="I14" i="44" s="1"/>
  <c r="K14" i="44" s="1"/>
  <c r="AL13" i="36"/>
  <c r="I11" i="43" s="1"/>
  <c r="K11" i="43" s="1"/>
  <c r="I11" i="44" s="1"/>
  <c r="K11" i="44" s="1"/>
  <c r="AL31" i="36"/>
  <c r="I29" i="43" s="1"/>
  <c r="K29" i="43" s="1"/>
  <c r="I29" i="44" s="1"/>
  <c r="K29" i="44" s="1"/>
  <c r="AL25" i="36"/>
  <c r="I23" i="43" s="1"/>
  <c r="K23" i="43" s="1"/>
  <c r="I23" i="44" s="1"/>
  <c r="K23" i="44" s="1"/>
  <c r="H6" i="47" l="1"/>
  <c r="G6" i="47"/>
  <c r="E6" i="47"/>
  <c r="F6" i="47"/>
  <c r="D6" i="47"/>
  <c r="C6" i="47"/>
  <c r="B121" i="19"/>
  <c r="B122" i="19"/>
  <c r="B123" i="19"/>
  <c r="B120" i="19"/>
  <c r="A120" i="19"/>
  <c r="D122" i="19"/>
  <c r="C19" i="20"/>
  <c r="C20" i="20" s="1"/>
  <c r="C21" i="20" s="1"/>
  <c r="C27" i="20" s="1"/>
  <c r="H17" i="20"/>
  <c r="R6" i="47"/>
  <c r="S42" i="47" s="1"/>
  <c r="B119" i="19"/>
  <c r="A121" i="19" l="1"/>
  <c r="D123" i="19"/>
  <c r="A122" i="19"/>
  <c r="A123" i="19"/>
  <c r="H20" i="20"/>
  <c r="H18" i="20"/>
  <c r="D120" i="19"/>
  <c r="H19" i="20"/>
  <c r="D121" i="19"/>
  <c r="H42" i="47"/>
  <c r="H21" i="20" l="1"/>
  <c r="H22" i="20"/>
  <c r="H179" i="20"/>
  <c r="H180" i="20" s="1"/>
  <c r="H194" i="20" s="1"/>
  <c r="C186" i="20"/>
  <c r="C106" i="20"/>
  <c r="D303" i="19" l="1"/>
  <c r="D308" i="19"/>
  <c r="D314" i="19"/>
  <c r="B303" i="19"/>
  <c r="B308" i="19"/>
  <c r="B314" i="19"/>
  <c r="B293" i="19"/>
  <c r="B283" i="19"/>
  <c r="K40" i="41"/>
  <c r="F168" i="20" s="1"/>
  <c r="F164" i="20"/>
  <c r="F157" i="20"/>
  <c r="H79" i="20"/>
  <c r="H67" i="20"/>
  <c r="D457" i="19" l="1"/>
  <c r="H157" i="20"/>
  <c r="F163" i="20"/>
  <c r="H47" i="20"/>
  <c r="C415" i="20" l="1"/>
  <c r="C397" i="19"/>
  <c r="H61" i="20"/>
  <c r="B422" i="19"/>
  <c r="B455" i="19"/>
  <c r="B448" i="19"/>
  <c r="B440" i="19"/>
  <c r="B433" i="19"/>
  <c r="B418" i="19" l="1"/>
  <c r="C418" i="19"/>
  <c r="D418" i="19"/>
  <c r="J2" i="36"/>
  <c r="J3" i="36"/>
  <c r="AC8" i="36" l="1"/>
  <c r="Y8" i="36" l="1"/>
  <c r="Z8" i="36"/>
  <c r="AA8" i="36" s="1"/>
  <c r="X8" i="36"/>
  <c r="AC36" i="36"/>
  <c r="V36" i="36"/>
  <c r="F6" i="36"/>
  <c r="G6" i="36"/>
  <c r="H6" i="36"/>
  <c r="J6" i="36"/>
  <c r="K6" i="36"/>
  <c r="E48" i="36" l="1"/>
  <c r="D48" i="36"/>
  <c r="E53" i="36"/>
  <c r="G53" i="36" s="1"/>
  <c r="E51" i="36"/>
  <c r="E52" i="36"/>
  <c r="G52" i="36" s="1"/>
  <c r="E49" i="36"/>
  <c r="D50" i="36"/>
  <c r="D51" i="36"/>
  <c r="D52" i="36"/>
  <c r="D53" i="36"/>
  <c r="D49" i="36"/>
  <c r="M6" i="36"/>
  <c r="E50" i="36"/>
  <c r="AA36" i="36"/>
  <c r="R6" i="36"/>
  <c r="P6" i="36"/>
  <c r="O6" i="36"/>
  <c r="O36" i="36" s="1"/>
  <c r="N6" i="36"/>
  <c r="N36" i="36" s="1"/>
  <c r="AB8" i="36"/>
  <c r="AD8" i="36"/>
  <c r="X36" i="36"/>
  <c r="Z36" i="36"/>
  <c r="Y36" i="36"/>
  <c r="AJ7" i="41"/>
  <c r="AJ6" i="41"/>
  <c r="AJ5" i="41"/>
  <c r="R6" i="41"/>
  <c r="R7" i="41"/>
  <c r="R5" i="41"/>
  <c r="L6" i="41"/>
  <c r="L5" i="41"/>
  <c r="O7" i="41"/>
  <c r="H111" i="20" l="1"/>
  <c r="D390" i="19"/>
  <c r="M36" i="36"/>
  <c r="G50" i="36"/>
  <c r="G48" i="36"/>
  <c r="F48" i="36" s="1"/>
  <c r="F45" i="20"/>
  <c r="D282" i="19" s="1"/>
  <c r="F52" i="36"/>
  <c r="I52" i="36"/>
  <c r="G51" i="36"/>
  <c r="F53" i="36"/>
  <c r="F46" i="20"/>
  <c r="I53" i="36"/>
  <c r="H53" i="20" s="1"/>
  <c r="AK7" i="41"/>
  <c r="K7" i="42"/>
  <c r="J7" i="44" s="1"/>
  <c r="K7" i="44" s="1"/>
  <c r="S6" i="36"/>
  <c r="Q6" i="36"/>
  <c r="AB36" i="36"/>
  <c r="AD36" i="36"/>
  <c r="B14" i="19"/>
  <c r="H113" i="20" l="1"/>
  <c r="D392" i="19"/>
  <c r="H112" i="20"/>
  <c r="D391" i="19"/>
  <c r="H52" i="20"/>
  <c r="D292" i="19"/>
  <c r="AL6" i="36"/>
  <c r="F50" i="36"/>
  <c r="D280" i="19"/>
  <c r="I50" i="36"/>
  <c r="F51" i="36"/>
  <c r="F44" i="20"/>
  <c r="D281" i="19" s="1"/>
  <c r="I51" i="36"/>
  <c r="J6" i="42"/>
  <c r="K6" i="42" s="1"/>
  <c r="J6" i="44" s="1"/>
  <c r="K6" i="44" s="1"/>
  <c r="B318" i="19"/>
  <c r="C318" i="19"/>
  <c r="H51" i="20" l="1"/>
  <c r="D291" i="19"/>
  <c r="H50" i="20"/>
  <c r="D290" i="19"/>
  <c r="B456" i="19"/>
  <c r="B449" i="19"/>
  <c r="B434" i="19"/>
  <c r="C155" i="20"/>
  <c r="A454" i="19" s="1"/>
  <c r="C149" i="20"/>
  <c r="H143" i="20"/>
  <c r="H137" i="20"/>
  <c r="H123" i="20" l="1"/>
  <c r="H125" i="20"/>
  <c r="H131" i="20"/>
  <c r="H132" i="20"/>
  <c r="D434" i="19" l="1"/>
  <c r="B6" i="36" l="1"/>
  <c r="B4" i="42"/>
  <c r="B4" i="43"/>
  <c r="B4" i="44"/>
  <c r="F1" i="20"/>
  <c r="B356" i="19"/>
  <c r="C356" i="19"/>
  <c r="D356" i="19"/>
  <c r="D4" i="19"/>
  <c r="F156" i="20" l="1"/>
  <c r="D449" i="19"/>
  <c r="H150" i="20"/>
  <c r="H156" i="20" l="1"/>
  <c r="D456" i="19"/>
  <c r="C405" i="19"/>
  <c r="D405" i="19"/>
  <c r="C30" i="20" l="1"/>
  <c r="C31" i="20" s="1"/>
  <c r="C32" i="20" s="1"/>
  <c r="C33" i="20" s="1"/>
  <c r="C34" i="20" s="1"/>
  <c r="C36" i="20" s="1"/>
  <c r="C41" i="20" s="1"/>
  <c r="C42" i="20" s="1"/>
  <c r="C43" i="20" l="1"/>
  <c r="A279" i="19"/>
  <c r="D3" i="19" a="1"/>
  <c r="D3" i="19" s="1"/>
  <c r="D2" i="19" a="1"/>
  <c r="D2" i="19" s="1"/>
  <c r="C44" i="20" l="1"/>
  <c r="A280" i="19"/>
  <c r="B404" i="19"/>
  <c r="B302" i="19"/>
  <c r="D302" i="19"/>
  <c r="C45" i="20" l="1"/>
  <c r="A281" i="19"/>
  <c r="C6" i="36"/>
  <c r="B321" i="19"/>
  <c r="C321" i="19"/>
  <c r="D321" i="19"/>
  <c r="H171" i="20"/>
  <c r="H172" i="20"/>
  <c r="H173" i="20"/>
  <c r="H174" i="20"/>
  <c r="C46" i="20" l="1"/>
  <c r="A282" i="19"/>
  <c r="R7" i="36"/>
  <c r="R36" i="36" s="1"/>
  <c r="P7" i="36"/>
  <c r="N44" i="36"/>
  <c r="K36" i="36"/>
  <c r="D135" i="20"/>
  <c r="C192" i="20" s="1"/>
  <c r="C48" i="20" l="1"/>
  <c r="A283" i="19"/>
  <c r="P36" i="36"/>
  <c r="R44" i="36"/>
  <c r="S7" i="36"/>
  <c r="S36" i="36" s="1"/>
  <c r="S44" i="36" s="1"/>
  <c r="Q7" i="36"/>
  <c r="Q36" i="36" s="1"/>
  <c r="M44" i="36"/>
  <c r="G49" i="36"/>
  <c r="D279" i="19" s="1"/>
  <c r="D393" i="19"/>
  <c r="P44" i="36"/>
  <c r="O44" i="36"/>
  <c r="H116" i="20"/>
  <c r="H71" i="20"/>
  <c r="H70" i="20"/>
  <c r="H56" i="20"/>
  <c r="H54" i="20"/>
  <c r="H55" i="20"/>
  <c r="D45" i="36"/>
  <c r="C49" i="20" l="1"/>
  <c r="A288" i="19"/>
  <c r="AL7" i="36"/>
  <c r="I5" i="43" s="1"/>
  <c r="K5" i="43" s="1"/>
  <c r="H114" i="20"/>
  <c r="D283" i="19"/>
  <c r="Q44" i="36"/>
  <c r="I48" i="36"/>
  <c r="C50" i="20" l="1"/>
  <c r="A289" i="19"/>
  <c r="C51" i="20" l="1"/>
  <c r="A290" i="19"/>
  <c r="D177" i="20"/>
  <c r="C194" i="20" s="1"/>
  <c r="C177" i="20"/>
  <c r="B194" i="20" s="1"/>
  <c r="H178" i="20"/>
  <c r="C52" i="20" l="1"/>
  <c r="A291" i="19"/>
  <c r="C53" i="20" l="1"/>
  <c r="A292" i="19"/>
  <c r="A293" i="19" l="1"/>
  <c r="C55" i="20"/>
  <c r="B478" i="19"/>
  <c r="C56" i="20" l="1"/>
  <c r="A302" i="19"/>
  <c r="I49" i="36"/>
  <c r="C57" i="20" l="1"/>
  <c r="A303" i="19"/>
  <c r="H49" i="20"/>
  <c r="D289" i="19"/>
  <c r="D293" i="19"/>
  <c r="D478" i="19"/>
  <c r="C58" i="20" l="1"/>
  <c r="A304" i="19"/>
  <c r="AI40" i="41"/>
  <c r="C59" i="20" l="1"/>
  <c r="A305" i="19"/>
  <c r="F49" i="36"/>
  <c r="I4" i="43"/>
  <c r="K4" i="43" s="1"/>
  <c r="C60" i="20" l="1"/>
  <c r="A306" i="19"/>
  <c r="D288" i="19"/>
  <c r="D4" i="43"/>
  <c r="E4" i="43"/>
  <c r="F4" i="43"/>
  <c r="G4" i="43"/>
  <c r="H4" i="43"/>
  <c r="C4" i="42"/>
  <c r="D4" i="42"/>
  <c r="E4" i="42"/>
  <c r="F4" i="42"/>
  <c r="C6" i="44"/>
  <c r="D4" i="44"/>
  <c r="E4" i="44"/>
  <c r="F4" i="44"/>
  <c r="O5" i="41"/>
  <c r="AK5" i="41" s="1"/>
  <c r="C61" i="20" l="1"/>
  <c r="A307" i="19"/>
  <c r="J4" i="42"/>
  <c r="K4" i="42" s="1"/>
  <c r="J4" i="44" s="1"/>
  <c r="O6" i="41"/>
  <c r="AK6" i="41" s="1"/>
  <c r="N40" i="41"/>
  <c r="F170" i="20" s="1"/>
  <c r="C62" i="20" l="1"/>
  <c r="A308" i="19"/>
  <c r="J5" i="42"/>
  <c r="K5" i="42" s="1"/>
  <c r="C63" i="20" l="1"/>
  <c r="A309" i="19"/>
  <c r="C3" i="19"/>
  <c r="C4" i="19"/>
  <c r="C2" i="19"/>
  <c r="C64" i="20" l="1"/>
  <c r="A310" i="19"/>
  <c r="C5" i="44"/>
  <c r="G4" i="44"/>
  <c r="C4" i="44"/>
  <c r="C4" i="43"/>
  <c r="G4" i="42"/>
  <c r="H5" i="41"/>
  <c r="G5" i="41"/>
  <c r="F5" i="41"/>
  <c r="E5" i="41"/>
  <c r="D5" i="41"/>
  <c r="C188" i="20"/>
  <c r="B188" i="20"/>
  <c r="B186" i="20"/>
  <c r="C184" i="20"/>
  <c r="B184" i="20"/>
  <c r="H169" i="20"/>
  <c r="H167" i="20"/>
  <c r="H166" i="20"/>
  <c r="H165" i="20"/>
  <c r="H161" i="20"/>
  <c r="C135" i="20"/>
  <c r="B192" i="20" s="1"/>
  <c r="H109" i="20"/>
  <c r="H108" i="20"/>
  <c r="H107" i="20"/>
  <c r="D106" i="20"/>
  <c r="B190" i="20"/>
  <c r="H40" i="20"/>
  <c r="H35" i="20"/>
  <c r="H29" i="20"/>
  <c r="H26" i="20"/>
  <c r="H25" i="20"/>
  <c r="H13" i="20"/>
  <c r="H12" i="20"/>
  <c r="B520" i="19"/>
  <c r="B519" i="19"/>
  <c r="B511" i="19"/>
  <c r="B509" i="19"/>
  <c r="B502" i="19"/>
  <c r="B500" i="19"/>
  <c r="B498" i="19"/>
  <c r="B480" i="19"/>
  <c r="B477" i="19"/>
  <c r="B476" i="19"/>
  <c r="B468" i="19"/>
  <c r="B397" i="19"/>
  <c r="B396" i="19"/>
  <c r="C389" i="19"/>
  <c r="B389" i="19"/>
  <c r="B388" i="19"/>
  <c r="B386" i="19"/>
  <c r="B379" i="19"/>
  <c r="B320" i="19"/>
  <c r="B294" i="19"/>
  <c r="B288" i="19"/>
  <c r="B284" i="19"/>
  <c r="B278" i="19"/>
  <c r="A278" i="19"/>
  <c r="B273" i="19"/>
  <c r="B211" i="19"/>
  <c r="A211" i="19"/>
  <c r="B205" i="19"/>
  <c r="B203" i="19"/>
  <c r="A203" i="19"/>
  <c r="B198" i="19"/>
  <c r="A198" i="19"/>
  <c r="B191" i="19"/>
  <c r="A191" i="19"/>
  <c r="B186" i="19"/>
  <c r="A186" i="19"/>
  <c r="B181" i="19"/>
  <c r="A181" i="19"/>
  <c r="B171" i="19"/>
  <c r="B169" i="19"/>
  <c r="A169" i="19"/>
  <c r="B158" i="19"/>
  <c r="B156" i="19"/>
  <c r="D98" i="19"/>
  <c r="B98" i="19"/>
  <c r="A98" i="19"/>
  <c r="D89" i="19"/>
  <c r="B89" i="19"/>
  <c r="A89" i="19"/>
  <c r="F4" i="20"/>
  <c r="G3" i="20"/>
  <c r="F3" i="20"/>
  <c r="G2" i="20"/>
  <c r="F2" i="20"/>
  <c r="A311" i="19" l="1"/>
  <c r="C65" i="20"/>
  <c r="C190" i="20"/>
  <c r="H14" i="20"/>
  <c r="H184" i="20" s="1"/>
  <c r="G4" i="20"/>
  <c r="H168" i="20"/>
  <c r="D519" i="19"/>
  <c r="H4" i="42"/>
  <c r="I5" i="41"/>
  <c r="H4" i="44"/>
  <c r="J5" i="44"/>
  <c r="C66" i="20" l="1"/>
  <c r="A312" i="19"/>
  <c r="D500" i="19"/>
  <c r="D520" i="19"/>
  <c r="D476" i="19"/>
  <c r="H162" i="20"/>
  <c r="H163" i="20"/>
  <c r="D477" i="19"/>
  <c r="A313" i="19" l="1"/>
  <c r="C67" i="20"/>
  <c r="D509" i="19"/>
  <c r="D169" i="19"/>
  <c r="H170" i="20"/>
  <c r="H175" i="20" s="1"/>
  <c r="H192" i="20" s="1"/>
  <c r="H110" i="20"/>
  <c r="D389" i="19"/>
  <c r="D397" i="19"/>
  <c r="C68" i="20" l="1"/>
  <c r="A314" i="19"/>
  <c r="H133" i="20"/>
  <c r="H190" i="20" s="1"/>
  <c r="D181" i="19"/>
  <c r="H33" i="20"/>
  <c r="D186" i="19"/>
  <c r="I5" i="44"/>
  <c r="K5" i="44" s="1"/>
  <c r="I4" i="44"/>
  <c r="K4" i="44" s="1"/>
  <c r="H48" i="20"/>
  <c r="D278" i="19"/>
  <c r="C71" i="20" l="1"/>
  <c r="A318" i="19"/>
  <c r="H27" i="20"/>
  <c r="H34" i="20"/>
  <c r="H30" i="20"/>
  <c r="H31" i="20"/>
  <c r="D198" i="19"/>
  <c r="H32" i="20"/>
  <c r="D191" i="19"/>
  <c r="C72" i="20" l="1"/>
  <c r="A321" i="19"/>
  <c r="D203" i="19"/>
  <c r="H36" i="20"/>
  <c r="H37" i="20" s="1"/>
  <c r="H186" i="20" s="1"/>
  <c r="D211" i="19"/>
  <c r="C73" i="20" l="1"/>
  <c r="A322" i="19"/>
  <c r="A323" i="19" l="1"/>
  <c r="C74" i="20"/>
  <c r="C75" i="20" l="1"/>
  <c r="A324" i="19"/>
  <c r="A325" i="19" l="1"/>
  <c r="C76" i="20"/>
  <c r="C77" i="20" l="1"/>
  <c r="A326" i="19"/>
  <c r="C78" i="20" l="1"/>
  <c r="A327" i="19"/>
  <c r="C79" i="20" l="1"/>
  <c r="C80" i="20" s="1"/>
  <c r="A328" i="19"/>
  <c r="A329" i="19" l="1"/>
  <c r="C81" i="20" l="1"/>
  <c r="A330" i="19"/>
  <c r="C82" i="20" l="1"/>
  <c r="A331" i="19"/>
  <c r="C83" i="20" l="1"/>
  <c r="A332" i="19"/>
  <c r="C84" i="20" l="1"/>
  <c r="A333" i="19"/>
  <c r="C85" i="20" l="1"/>
  <c r="A334" i="19"/>
  <c r="H68" i="20"/>
  <c r="H104" i="20" s="1"/>
  <c r="H188" i="20" s="1"/>
  <c r="H196" i="20" s="1"/>
  <c r="H199" i="20" s="1"/>
  <c r="A335" i="19" l="1"/>
  <c r="C86" i="20"/>
  <c r="D318" i="19"/>
  <c r="C87" i="20" l="1"/>
  <c r="A336" i="19"/>
  <c r="C88" i="20" l="1"/>
  <c r="A337" i="19"/>
  <c r="C89" i="20" l="1"/>
  <c r="A338" i="19"/>
  <c r="A339" i="19" l="1"/>
  <c r="C90" i="20"/>
  <c r="C91" i="20" l="1"/>
  <c r="A340" i="19"/>
  <c r="C92" i="20" l="1"/>
  <c r="A341" i="19"/>
  <c r="C93" i="20" l="1"/>
  <c r="A342" i="19"/>
  <c r="C94" i="20" l="1"/>
  <c r="A343" i="19"/>
  <c r="A344" i="19" l="1"/>
  <c r="C95" i="20"/>
  <c r="C96" i="20" l="1"/>
  <c r="A345" i="19"/>
  <c r="C97" i="20" l="1"/>
  <c r="A346" i="19"/>
  <c r="C98" i="20" l="1"/>
  <c r="A347" i="19"/>
  <c r="C99" i="20" l="1"/>
  <c r="A348" i="19"/>
  <c r="C100" i="20" l="1"/>
  <c r="A349" i="19"/>
  <c r="C101" i="20" l="1"/>
  <c r="A350" i="19"/>
  <c r="C102" i="20" l="1"/>
  <c r="A351" i="19"/>
  <c r="C103" i="20" l="1"/>
  <c r="A352" i="19"/>
  <c r="C110" i="20" l="1"/>
  <c r="A356" i="19"/>
  <c r="C111" i="20" l="1"/>
  <c r="A389" i="19"/>
  <c r="C112" i="20" l="1"/>
  <c r="A390" i="19"/>
  <c r="C113" i="20" l="1"/>
  <c r="A391" i="19"/>
  <c r="C114" i="20" l="1"/>
  <c r="A392" i="19"/>
  <c r="C115" i="20" l="1"/>
  <c r="A393" i="19"/>
  <c r="C117" i="20" l="1"/>
  <c r="A394" i="19"/>
  <c r="A397" i="19" l="1"/>
  <c r="C118" i="20"/>
  <c r="A398" i="19" s="1"/>
  <c r="C119" i="20"/>
  <c r="C120" i="20" l="1"/>
  <c r="A399" i="19"/>
  <c r="C121" i="20" l="1"/>
  <c r="A400" i="19"/>
  <c r="C122" i="20" l="1"/>
  <c r="A401" i="19"/>
  <c r="C124" i="20" l="1"/>
  <c r="A402" i="19"/>
  <c r="A405" i="19" l="1"/>
  <c r="C125" i="20"/>
  <c r="A406" i="19" l="1"/>
  <c r="C126" i="20"/>
  <c r="C127" i="20" l="1"/>
  <c r="A407" i="19"/>
  <c r="C128" i="20" l="1"/>
  <c r="A408" i="19"/>
  <c r="C129" i="20" l="1"/>
  <c r="A409" i="19"/>
  <c r="C130" i="20" l="1"/>
  <c r="A410" i="19"/>
  <c r="C132" i="20" l="1"/>
  <c r="A411" i="19"/>
  <c r="C138" i="20" l="1"/>
  <c r="A418" i="19"/>
  <c r="C139" i="20" l="1"/>
  <c r="A434" i="19"/>
  <c r="C140" i="20" l="1"/>
  <c r="A435" i="19"/>
  <c r="C141" i="20" l="1"/>
  <c r="A436" i="19"/>
  <c r="C142" i="20" l="1"/>
  <c r="A437" i="19"/>
  <c r="A438" i="19" l="1"/>
  <c r="C144" i="20"/>
  <c r="C145" i="20" l="1"/>
  <c r="A441" i="19"/>
  <c r="C146" i="20" l="1"/>
  <c r="A442" i="19"/>
  <c r="C148" i="20" l="1"/>
  <c r="A443" i="19"/>
  <c r="C150" i="20" l="1"/>
  <c r="A446" i="19"/>
  <c r="C151" i="20" l="1"/>
  <c r="A449" i="19"/>
  <c r="C152" i="20" l="1"/>
  <c r="A450" i="19"/>
  <c r="C153" i="20" l="1"/>
  <c r="A451" i="19"/>
  <c r="C154" i="20" l="1"/>
  <c r="A452" i="19"/>
  <c r="C156" i="20" l="1"/>
  <c r="A453" i="19"/>
  <c r="C157" i="20" l="1"/>
  <c r="A456" i="19"/>
  <c r="C158" i="20" l="1"/>
  <c r="A457" i="19"/>
  <c r="C159" i="20" l="1"/>
  <c r="A458" i="19"/>
  <c r="C160" i="20" l="1"/>
  <c r="A459" i="19"/>
  <c r="C162" i="20" l="1"/>
  <c r="A460" i="19"/>
  <c r="C164" i="20" l="1"/>
  <c r="C163" i="20"/>
  <c r="A477" i="19" s="1"/>
  <c r="A476" i="19"/>
  <c r="C168" i="20" l="1"/>
  <c r="A478" i="19"/>
  <c r="C170" i="20" l="1"/>
  <c r="A500" i="19"/>
  <c r="A509" i="19" l="1"/>
  <c r="C173" i="20"/>
  <c r="C174" i="20" l="1"/>
  <c r="A519" i="19"/>
  <c r="A520" i="19" l="1"/>
  <c r="C179" i="20"/>
  <c r="A528" i="1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<sst xmlns="http://schemas.openxmlformats.org/spreadsheetml/2006/main" count="1148" uniqueCount="592">
  <si>
    <t>PROVINCIA:</t>
  </si>
  <si>
    <t>REGIÓN:</t>
  </si>
  <si>
    <t>M E M O R I A</t>
  </si>
  <si>
    <t>Calle</t>
  </si>
  <si>
    <t>ITEM</t>
  </si>
  <si>
    <t>DESIGNACION</t>
  </si>
  <si>
    <t>UNIDAD</t>
  </si>
  <si>
    <t>CANTIDAD</t>
  </si>
  <si>
    <t>GENERALIDADES</t>
  </si>
  <si>
    <t>Antecedentes Generales</t>
  </si>
  <si>
    <t xml:space="preserve">Las tuberías a utilizar en la renovación será HDPE PE 100 PN 10, con franjas azules. </t>
  </si>
  <si>
    <t>El contratista deberá retirar la totalidad de los materiales suministrados por Aguas del Altiplano S.A. y trasladarlos a bodegas propias, no pudiendo hacer retiros parciales desde las bodegas del mandante.</t>
  </si>
  <si>
    <t xml:space="preserve">En el caso que Aguas del Altiplano S.A. se vea imposibilitada de entregar algún suministro, y a petición expresa de la ITO, el contratista deberá suministrar dichos materiales, los cuales serán cancelados a costo directo demostrable. </t>
  </si>
  <si>
    <t>El Contratista deberá mantener el lugar de trabajo permanentemente ordenado, aseado, y sin escombros a la vista en la medida de lo posible y debidamente señalizado.</t>
  </si>
  <si>
    <t>Los operadores que ejecuten las soldaduras de tuberías y piezas especiales de HDPE, deberán cumplir con la Calificación de Soldadores aceptada por Aguas del Altiplano S.A., la que consiste en la acreditación de una capacitación previa y una calificación posterior, vigente a la fecha de las obras, que sea extendida por un organismo técnico independiente calificado u otra empresa de servicios independiente a la empresa constructora, que califique la competencia del fusionista para operar los equipos y realizar las fusiones por termofusión y electrofusión. Ejemplo: Centro de Ingeniería de Polímeros (CIP) o similar.</t>
  </si>
  <si>
    <t>Programación de los Trabajos</t>
  </si>
  <si>
    <t>Previo a la ejecución de los trabajos, el Contratista deberá entregar a la I.T.O. la programación del trabajo mediante Carta Gantt para que ésta coordine los cortes de suministro con AGUAS DEL ALTIPLANO S.A. En la programación de los trabajos se debe considerar que, por razones de orden operativo, los cortes de suministro deben solicitarse mínimo con cinco (5) días de anticipación y no necesariamente se ejecutarán en el mismo orden del listado priorizado. AGUAS DEL ALTIPLANO S.A. se reserva el derecho a modificar los programas de corte por razones operativas sin que dicha modificación, y eventual atraso, sea motivo de indemnización para el contratista.</t>
  </si>
  <si>
    <t>Será de Cargo y responsabilidad del contratista la publicación en la prensa local de los cortes de suministro, informar a los organismos públicos y las papeletas que se entreguen a los clientes para permitir el adecuado y oportuno aviso de los trabajos. En todo caso, los textos y formatos serán previamente aprobados por Aguas del Altiplano S.A.</t>
  </si>
  <si>
    <t>El contratista deberá mantener permanentemente, las 24 horas del día, durante la vigencia del contrato un equipo de operarios calificado, capacitados y alerta, para atender los eventuales problemas, tales como roturas y/o filtraciones, que pudieran afectar a las cañerías de HDPE. El Jefe de terreno deberá estar siempre ubicable mediante teléfono celular.</t>
  </si>
  <si>
    <t>Al finalizar los trabajos de conexión, el Contratista deberá verificar que todas la uniones y conexiones ejecutadas no presenten filtraciones, las excavaciones se rellenarán una vez que se verifique el buen funcionamiento de toda la cañería y piezas especiales instaladas. Además, se deberá verificar que no existan filtraciones en cada uno de los arranques instalados o reconectados. Una vez verificado lo anterior se deberán comenzar los rellenos de las excavaciones. Esta última faena no debe demorar más de 48 hrs.</t>
  </si>
  <si>
    <t>A</t>
  </si>
  <si>
    <t>OBRAS PRELIMINARES</t>
  </si>
  <si>
    <t>Instalación de Faena</t>
  </si>
  <si>
    <t>En esta sección se especifican las condiciones y características que deben cumplir las instalaciones de faena del Contratista tales como bodegas, oficinas y talleres.</t>
  </si>
  <si>
    <t>Normas y Reglamentos Aplicables</t>
  </si>
  <si>
    <t>El Contratista deberá cumplir todas las leyes, reglamentos y ordenanzas vigentes de la República de Chile concernientes a las instalaciones de agua potable, alcantarillado y energía eléctrica.</t>
  </si>
  <si>
    <t>El Contratista deberá observar las siguientes normas chilenas:</t>
  </si>
  <si>
    <t>Condiciones Generales</t>
  </si>
  <si>
    <t>Será de exclusiva responsabilidad del Contratista la administración y cuidado de las instalaciones de faena, la obtención de los permisos municipales que corresponda, la obtención de los empalmes de agua potable, energía eléctrica, alcantarillado y la extracción de basuras y escombros.</t>
  </si>
  <si>
    <t>Todas las instalaciones de faenas del Contratista, así como sus accesos, espacios interiores, fachadas y vegetación circundante, deberán ser mantenidas y conservadas en buenas condiciones de orden y aseo.</t>
  </si>
  <si>
    <t xml:space="preserve">El Contratista proveerá, construirá y mantendrá las instalaciones necesarias para la realización de los trabajos, usará los métodos y equipos de construcción que le rindan la mejor calidad de trabajo y le permitan poder avanzar en la obra de acuerdo al programa de instalación que proponga, y que en la opinión de la ITO aseguren la terminación total del trabajo dentro del tiempo estipulado en las Bases. El Contratista deberá considerar oficinas provistas de todos los medios necesarios, siendo éstas el centro de operaciones durante el transcurso de la obra. </t>
  </si>
  <si>
    <t>Todas estas instalaciones deberán cumplir con lo indicado en el DS Nº 594 relativo a las condiciones sanitarias y ambientales de los lugares de trabajo.</t>
  </si>
  <si>
    <t>Bodegas, Talleres, Oficinas, Plantas, Etc.</t>
  </si>
  <si>
    <t>Las bodegas, talleres, oficinas, plantas, etc., que el Contratista requiera para el desarrollo de las obras incluidas en el Contrato, serán diseñadas, construidas, montadas y desarmadas bajo su exclusiva responsabilidad, debiendo el Contratista regirse por lo que estipulen las leyes, los reglamentos y ordenanzas sobre este tipo de construcciones.</t>
  </si>
  <si>
    <t>El Contratista deberá presentar a la aprobación previa de la ITO un plano de ubicación, dimensiones y características de cada una de estas instalaciones.</t>
  </si>
  <si>
    <t>Accesos</t>
  </si>
  <si>
    <t>Será de responsabilidad del Contratista ejecutar los accesos a la faena, los que deberán contar con la autorización previa de la ITO. El Contratista será responsable de su mantención durante toda la ejecución de las obras del contrato.</t>
  </si>
  <si>
    <t>Retiro de las instalaciones de faena y aseo final</t>
  </si>
  <si>
    <t>Una vez terminada la obra el Contratista procederá a retirar las instalaciones de faena y realizará una limpieza total del sector a entera satisfacción de la ITO.</t>
  </si>
  <si>
    <t>Gl</t>
  </si>
  <si>
    <t>Señalización</t>
  </si>
  <si>
    <t>El Contratista deberá suministrar e instalar en uno o más lugares destacados, cada 100 metros de la obra, un letrero indicativo de la ejecución de la obra. El letrero debe tener las siguientes características:</t>
  </si>
  <si>
    <t>• Material: Madera o Plástico.</t>
  </si>
  <si>
    <t>• Gráfica a color.</t>
  </si>
  <si>
    <t>• Material de tela banner.</t>
  </si>
  <si>
    <t>Letreros Indicativos.</t>
  </si>
  <si>
    <t>I</t>
  </si>
  <si>
    <t>II</t>
  </si>
  <si>
    <t>Generalidades</t>
  </si>
  <si>
    <t>La estimación de los volúmenes será de completa responsabilidad del contratista, y deberá realizarse en base a la información entregada en los documentos anexos de la licitación. De ser necesario el Contratista deberá visitar personalmente el lugar de las obras y recoger todos los datos y antecedentes necesarios sobre la naturaleza del sub-suelo y las instalaciones superficiales y subterráneas existentes, que tengan relación con las obras en cuestión</t>
  </si>
  <si>
    <t>No se admitirá reclamo alguno por aumento de trabajos ejecutados, por variaciones de la información que puedan aparecer en los planos y especificaciones de las obras. En caso de requerirse, las obras adicionales deberán ejecutarse con el mismo estándar que las obras consideradas en el proyecto. En consecuencia, cualquier variación que demande la ejecución de obras adicionales, deberá ser absorbida por el Contratista.</t>
  </si>
  <si>
    <t>Por otro lado, deberán tomarse todas las precauciones necesarias, para evitar derrumbes que puedan poner en peligro las obras u otras instalaciones vecinas (postes, cercos, etc.).</t>
  </si>
  <si>
    <t>En general, salvo que expresamente se indique lo contrario, los volúmenes informativos de excavación, indicados en las especificaciones de detalles y presupuestos, corresponderán a los valores geométricos, de acuerdo a las secciones típicas de excavación que se consideren.</t>
  </si>
  <si>
    <t>Todas las excavaciones deberán quedar abiertas el menor tiempo posible y la faena deberá programarse, para que se cumpla este objetivo.</t>
  </si>
  <si>
    <t xml:space="preserve">En caso de detectar obstáculos no previstos por el Proyecto, tales como cañerías, canalizaciones, cables, drenes, ductos en general, fundaciones de cualquier obra, el Contratista deberá comunicarlo a la Inspección Técnica y proponer los procedimientos y soluciones.  En todo caso, el costo de la materialización que impliquen las soluciones o procedimientos para salvar obstáculos no previstos, serán de cargo del Contratista. </t>
  </si>
  <si>
    <t>Cualquier daño que resultase por obstáculos previstos o no previstos, serán de total cargo y responsabilidad del Contratista.</t>
  </si>
  <si>
    <t>El material de suelo apto para ser empleado como relleno de excavaciones, deberá ser ubicado en lugares convenientes, sin obstaculizar el tránsito ni el libre escurrimiento de aguas superficiales; respecto al material no apto deberá ser transportado a los botaderos que establezca la Inspección Técnica de la obra.</t>
  </si>
  <si>
    <t>Las excavaciones para fundaciones podrán realizarse con máquina o manualmente. Sin embargo, el sello de excavación deberá terminarse manualmente cuidando de ser relativamente plano y esté libre de material suelto o removido.</t>
  </si>
  <si>
    <t>Las excavaciones para estructuras, en que se utilice moldaje exterior, deberán tener un sobre-ancho mínimo de 0.8 m., medidos desde el paramento vertical exterior de la estructura.</t>
  </si>
  <si>
    <t>En general, las excavaciones para estructuras especiales, deberán ejecutarse de acuerdo al Informe de Mecánica de Suelos, que es de responsabilidad del contratista su obtención y costo.</t>
  </si>
  <si>
    <t>Excavaciones en Zanja</t>
  </si>
  <si>
    <t>Cualquier modificación por interferencias no contempladas o discrepancias con lo observado en terreno, deberá ser resuelto por el Contratista en conjunto con la Inspección Técnica de la Obra.</t>
  </si>
  <si>
    <t>El contratista en conjunto con la Inspección Técnica de la Obra, deberá verificar los puntos de conexión indicados a fin de evitar mayores excavaciones que las indicadas y ejecutar las conexiones según plano del proyecto.</t>
  </si>
  <si>
    <t>Previo al inicio de las excavaciones, la ITO deberá aprobar el trazado proyectado, el que deberá considerar la menor cantidad de rotura de pavimento de calzada.</t>
  </si>
  <si>
    <r>
      <t>M</t>
    </r>
    <r>
      <rPr>
        <vertAlign val="superscript"/>
        <sz val="9"/>
        <rFont val="Arial"/>
        <family val="2"/>
      </rPr>
      <t>3</t>
    </r>
  </si>
  <si>
    <t>Relleno de zanjas</t>
  </si>
  <si>
    <t>Preparación y colocación de la Cama de Apoyo</t>
  </si>
  <si>
    <t>Se considera en este ítem la preparación y colocación de la cama de apoyo para las tuberías. Este relleno consiste en arena compactada en forma manual y cuidadosamente en una capa de 10 cm, hasta alcanzar una Densidad Relativa igual o superior al 70 %, de forma de brindar un apoyo uniforme a la base del tubo. El encamado se ejecutará con un ángulo mínimo de 120º.</t>
  </si>
  <si>
    <t>Se utilizará arena limpia, la cual deberá contener un máximo de 2% de sales solubles totales, libre de materia orgánica y productos de desecho y no poseer características singulares como por ejemplo: arcillas expansibles o limos colapsables, además se debe eliminar todo material granular grueso y de canto anguloso en caso que se requiera.</t>
  </si>
  <si>
    <t>Una vez probadas las cañerías y recibidas por la Inspección Técnica de la Obra, se procederá al relleno de las excavaciones con la autorización de la inspección técnica de la obra.</t>
  </si>
  <si>
    <t>Preparación y colocación de la cama de apoyo.</t>
  </si>
  <si>
    <t xml:space="preserve"> Relleno lateral</t>
  </si>
  <si>
    <t>Relleno lateral</t>
  </si>
  <si>
    <t>Relleno Inicial</t>
  </si>
  <si>
    <t>Relleno Intermedio</t>
  </si>
  <si>
    <t>Se considera utilizar suelos granulares correspondientes a arenas y gravas de tamaño máximo 3” con un contenido de finos no mayor a 15%, ni restos de escombros y materia orgánica.</t>
  </si>
  <si>
    <t>El número de muestras de la calidad del relleno la definirá la I.T.O. dependiendo del tipo de obra y calidad del terreno, y será como mínimo 1 muestra cada 50 m. de obra de red de agua potable, a diferentes profundidades de la zanja, las que su obtención y prueba serán de cargo del Contratista.</t>
  </si>
  <si>
    <t>Retiro de Excedentes</t>
  </si>
  <si>
    <t>Retiro de excedentes</t>
  </si>
  <si>
    <t>III</t>
  </si>
  <si>
    <t>Materiales</t>
  </si>
  <si>
    <t>Esta partida considera el suministro y transporte de todos los materiales para la ejecución integra del proyecto, tuberías, piezas especiales con y sin mecanismos, material de junturas, etc. desde las bodegas de los proveedores hasta la instalación de faena de la obra, su descarga y almacenaje ya sea por parte del contratista o por Aguas del Altiplano S.A.</t>
  </si>
  <si>
    <t>El Contratista será responsable de cualquier daño que pudieran sufrir cualquiera de los elementos antes mencionados debiendo, en los casos que sea necesario, reponerlos a su costo.</t>
  </si>
  <si>
    <t xml:space="preserve">En el caso que Aguas del Altiplano S.A. se viera imposibilitada de entregar oportunamente alguno de los suministros comprometidos, la Inspección Técnica podrá solicitar al Contratista la provisión de ellos. Los materiales que suministre el contratista, a petición expresa de la ITO se cancelarán a costo directo demostrable, valor al que se agregará el porcentaje de utilidades declarado para efectos de esta propuesta. Solo se aceptará, en este caso, materiales de características idénticas a los que suministra Aguas del Altiplano S.A.                                        </t>
  </si>
  <si>
    <t>El Contratista deberá suministrar todos los demás materiales necesarios para la ejecución de la obra incluyendo todos los sistemas de uniones correspondientes, los cuales deberán ser de la mejor calidad, de primer uso y en perfecto estado de conservación, acreditándolo por medio de los certificados de calidad emitidos por Empresas afines, aprobados de acuerdo a la reglamentación vigente (SISS, INN, u otros organismos afines).</t>
  </si>
  <si>
    <t>Las uniones para elementos de HDPE deberán realizarse mediante termofusión a tope o electrofusión, respetando los tiempos y condiciones de temperatura, presión y otros parámetros definidos en la norma NCh 398/4.</t>
  </si>
  <si>
    <t>Equipos</t>
  </si>
  <si>
    <t>Los equipos a utilizar en la confección de las uniones deben cumplir lo dispuesto en la norma ISO 12176, como también contar con los registros de mantenimiento de un servicio técnico especializado con presencia en el territorio nacional, según lo estipulado en el Capítulo 4 de la NCh 398/4.</t>
  </si>
  <si>
    <t xml:space="preserve">Máquinas de Termofusión </t>
  </si>
  <si>
    <t>Las máquinas de termofusión deberán ser del tipo semiautomático con registro y control numérico de los parámetros de presión, temperatura, y tiempos de calentamiento, enfriamiento, y fecha de soldadura.</t>
  </si>
  <si>
    <t xml:space="preserve">El equipo consta básicamente de: </t>
  </si>
  <si>
    <t xml:space="preserve">• Máquina de termofusión </t>
  </si>
  <si>
    <t>• Mordazas para alineación de tuberías</t>
  </si>
  <si>
    <t>• Corta-tubos o sierra guiada</t>
  </si>
  <si>
    <t>• Generador</t>
  </si>
  <si>
    <t>• Herramientas para redondeo</t>
  </si>
  <si>
    <t>• Toldos de protección</t>
  </si>
  <si>
    <t>Las variaciones de temperatura del plato calefactor no deberán exceder el rango 210 +/- 50 °C. El Contratista deberá proveer de un método para controlar permanentemente este Valor, mediante termómetros de contacto o algún método similar, aplicable en condiciones de terreno. El plato calefactor deberá contar con un indicador de temperatura, adicional a la indicación de temperatura que aparece en el panel de control de la máquina. Se recomienda verificar permanentemente la correlación entre estas dos lecturas.</t>
  </si>
  <si>
    <t>Los repuestos de raspadores o las herramientas raspadoras ya utilizadas deberán ser entregados a la ITO para su eliminación, de acuerdo a las recomendaciones de los fabricantes o a la experiencia recogida durante su uso.</t>
  </si>
  <si>
    <t xml:space="preserve">Los equipos generadores deberán ser insonorizados y utilizados únicamente para abastecer de energía las máquinas soldadoras por electrofusión, excluyendo su uso para atender otros equipos de trabajo pesado, tales como: esmeril angular, taladro percutor, perforador, o similares. </t>
  </si>
  <si>
    <t>Transporte y Almacenamiento</t>
  </si>
  <si>
    <t>El transporte de material comprende el traslado de todas las cañerías, fittings para electro-fusión o termofusión, piezas especiales con o sin mecanismos, material de junturas, etc. desde las bodegas de los proveedores hasta la instalación de faena de la obra, su descarga y almacenaje.</t>
  </si>
  <si>
    <t>La carga y el transporte deben efectuarse de manera planificada para evitar daños a las tuberías u otros elementos. En la estiba, amarre y el manejo adicional de la carga sobre el camión no se admitirá el amarre con alambre o cables, sólo se podrá utilizar cuerdas de cáñamo, plástico, redes plásticas o eslingas sintéticas.</t>
  </si>
  <si>
    <t>El camión utilizado para el transporte no deberá presentar deficiencias en su superficie de apoyo como aristas metálicas o salientes que impliquen riesgo de daño para la tubería y/o piezas especiales. Durante el transporte se debe utilizar cubiertas de lona o elementos similares.</t>
  </si>
  <si>
    <t>El Contratista deberá cuidar de no transportar ningún tipo de carga sobre la tubería depositada en el camión, tampoco podrá introducir una tubería dentro de otra para aumentar el volumen de carga.</t>
  </si>
  <si>
    <t>Para la carga y descarga el Contratista deberá evitar golpear y arrastrar la tubería y se recomienda el uso de medios mecánicos como grúas horquillas y camiones con grúa acoplada, con protecciones en los ganchos de alzamiento.</t>
  </si>
  <si>
    <t>En caso de no contar con los medios mecánicos suficientes, la descarga de la tubería desde el camión deberá realizarse utilizando tablones en forma de plano inclinado, sobre los cuales se harán rodar en forma gradual los tubos o los rollos sostenidos por medio de sogas, evitando golpes bruscos sobre el suelo.</t>
  </si>
  <si>
    <t>Todos los materiales de construcción a utilizar en la obra, deberán almacenarse en un lugar que cumpla con todos los requisitos de protección y mantención indicados por las normas relacionadas y las recomendaciones del fabricante, ubicándose en lugares nivelados debidamente acuñados, considerándoles una protección adecuada por la naturaleza del suelo y el clima imperante, lo que será verificado por la ITO.</t>
  </si>
  <si>
    <t>Será obligatorio que las cañerías y piezas sean almacenadas bajo sombra, en especial los elementos de HDPE. En ningún caso se podrán almacenar expuestos a la radiación solar de manera directa. Tal consideración es de alta relevancia pues la exposición a alta temperatura ambiente afecta la capacidad estructural del material. En consecuencia, se deberán coordinar los trabajos de instalación de la tubería y retiro de bodegas internas, de modo de minimizar los tiempos de exposición a intemperie.</t>
  </si>
  <si>
    <t>La altura máxima de apilamiento de tuberías en tiras estará restringida al menor valor entre 12 hileras o 1.80 m. Se deberán utilizar distanciadores de madera, de dimensiones apropiadas, separados a no más de 2.0 m. (en el sentido perpendicular a las tuberías) cada 1.0 m (en el sentido longitudinal de las tuberías). Para los rollos de tubería se aceptarán pilas de hasta 1.5 m de altura.</t>
  </si>
  <si>
    <t>No se permitirá el tránsito de personas o el acopio de otros materiales sobre las tuberías de HDPE.</t>
  </si>
  <si>
    <t>El almacenamiento y manipulación de las otras piezas especiales se debe efectuar de acuerdo con las normas vigentes y con las indicaciones del fabricante y de la ITO.</t>
  </si>
  <si>
    <t>En la Obra no se permitirá el arrastre de las tuberías por el suelo debido a que produce erosión y reducción de la vida útil. Aquellos tramos de tuberías con ralladuras de una profundidad igual o superior a 10% del espesor de la tubería serán rechazados.</t>
  </si>
  <si>
    <t>En caso de ser necesario el arrastre de la tubería, el Contratista deberá utilizar Pipe Rollers, rectos o en V, sólo en casos justificados se podrán utilizar bolsas de arena o alguna otra protección bajo la supervisión de la ITO.</t>
  </si>
  <si>
    <t>La bolsa protectora de los fittings se mantendrá hasta el momento que todo esté dispuesto para la soldadura del accesorio quedando prohibido tocar las superficies que se van a soldar.</t>
  </si>
  <si>
    <t>Suministro Tuberías de HDPE PE 100 PN 10</t>
  </si>
  <si>
    <t>m</t>
  </si>
  <si>
    <t>Transporte de Tuberías de HDPE PE 100 PN 10</t>
  </si>
  <si>
    <t>Kg</t>
  </si>
  <si>
    <t>Suministro y Transporte de Piezas Especiales de HDPE</t>
  </si>
  <si>
    <t>Este ítem contempla el suministro y transporte de todas las piezas especiales de HDPE necesarias para el completo desarrollo de las obras.</t>
  </si>
  <si>
    <t>Todos los fittings para electro-fusión serán suministrados en bolsas plásticas transparentes independientes y selladas, las que deberán permanecer cerradas hasta el momento de su instalación. Las bolsas con los fittings deberán permanecer en cajas de cartón para efectos de su carguío, transporte, y acopio en la instalación de faena y en la obra.</t>
  </si>
  <si>
    <t xml:space="preserve">Suministro </t>
  </si>
  <si>
    <t>Stub-end con flange volante PN 10 DN = 110 mm</t>
  </si>
  <si>
    <t>Copla electrofusión PN 10, DN = 110 mm.</t>
  </si>
  <si>
    <t xml:space="preserve">Transporte </t>
  </si>
  <si>
    <t>IV</t>
  </si>
  <si>
    <t>La colocación de las cañerías considera la renovación y puesta en servicio del tramo renovado.</t>
  </si>
  <si>
    <t>El trabajo se realizará de acuerdo instrucciones de la I.T.O., a las instrucciones reglamentarias y técnicas para la construcción de redes de Agua Potable y de las instrucciones de los fabricantes de los materiales en uso.</t>
  </si>
  <si>
    <t>El Contratista será responsable de obtener todos los permisos necesarios de acuerdo a las normas de SERVIU, de las Municipalidades respectivas y de todos los organismos involucrados, quienes cuentan con sus propias inspecciones independientes y autónomas en las respectivas labores de su competencia.</t>
  </si>
  <si>
    <t>Tubería y piezas especiales de HDPE, serán soldados por un programa controlado de acuerdo a los requerimientos de la norma DVS (Deutscher Verband Für Schweisstechnik), instructivos 2203, 2207, 2208 y 2212, y norma DIN 16932.</t>
  </si>
  <si>
    <t>El equipo soldador debe contar con un sistema CNC (Control Numérico Computarizado), para un proceso de soldadura en forma automática, generando reportes protocolares de cada soldadura ejecutada y presentándolos en archivos impresos a la Inspección Técnica de Obra.</t>
  </si>
  <si>
    <t>Los operadores que ejecuten las soldaduras de tubería y accesorios de HDPE, deberán cumplir con la Calificación de Soldadores aceptada por Aguas del Altiplano, la que consiste en la acreditación de una capacitación previa y una calificación posterior, vigente a la fecha de las obras, que sea extendida por un organismo competente u otra empresa de servicio externa a la empresa constructora, que acredite la competencia del fusionista para operar los equipos y realizar las fusiones por termofusión y/o electro-fusión. Esto será controlado estrictamente por la ITO.</t>
  </si>
  <si>
    <t>Las cañerías y piezas especiales destinadas a redes de agua potable deberán ser sometidas a un proceso de limpieza y desinfección previo a su puesta en servicio. El procedimiento de limpieza y desinfección deberá cumplir con lo establecido para este objeto en la Norma AWWA 651. El contratista deberá someter a la aprobación de la ITO el procedimiento que utilizará para este objeto, previamente a la iniciación de su aplicación.</t>
  </si>
  <si>
    <t>El método utilizado deberá efectuarse con una velocidad de escurrimiento que asegure la total limpieza interior de las tuberías.</t>
  </si>
  <si>
    <t>Conexiones a la Red Existente</t>
  </si>
  <si>
    <t>Las conexiones a la red existente serán realizadas de acuerdo a las láminas del proyecto. El contratista deberá considerar la instalación de las piezas especiales necesarias para efectuar las junturas entre los tramos nuevos y las redes en servicio que no serán renovadas.</t>
  </si>
  <si>
    <t>Los trabajos se ejecutarán de acuerdo a las instrucciones de AGUAS DEL ALTIPLANO, en lo que se refiere a la rotura de la cañería existente, en el horario fijado por AGUAS DEL ALTIPLANO. El corte de agua y su reposición será realizado exclusivamente por personal de esta empresa.</t>
  </si>
  <si>
    <t>Una vez instaladas y probadas satisfactoriamente todas las tuberías del sistema, finalizado los rellenos e instalados todos los accesorios y/o piezas consideradas, corresponde la puesta en servicio de las tuberías instaladas. Para la puesta en servicio de una tubería se debe tener en cuenta un procedimiento semejante al de la prueba hidráulica, en cuanto a que la toma en presión de la línea debe ser gradual (llenado lento) y cuidando de purgar el aire de la tubería.</t>
  </si>
  <si>
    <t>El procedimiento de esta puesta en marcha, de no estar señalado en el proyecto, será propuesto por el contratista y deberá contar con la aprobación de la ITO y la Gerencia de Clientes (Departamento de Redes Iquique) de AGUAS DEL ALTIPLANO S.A</t>
  </si>
  <si>
    <t>Tuberías de HDPE PE 100 PN 10</t>
  </si>
  <si>
    <t>El contratista debe proveer todos los elementos suplementarios que se necesitan para ejecutar la unión de tuberías de acuerdo al trazado establecido en el proyecto, tales como: generador eléctrico insonorizado, carpa de protección, guillotina, polines, alineadores de mordazas, etc.</t>
  </si>
  <si>
    <t>En todo el trazado de la nueva tubería se deberá usar una cinta plástica continua, de un ancho mínimo de 0.10 metros, que se debe colocar sobre el eje de la tubería y a 0.4 metros bajo la cota del terreno definitivo de la calle. La cinta plástica deberá ser de color azul, para dar aviso sobre la existencia de una tubería de agua potable. En cualquier caso, se deberá cumplir con las exigencias indicadas en la NCh 2811 of. 2006.</t>
  </si>
  <si>
    <t>Transporte Interno, colocación unión termofusionada y prueba tuberías de HDPE</t>
  </si>
  <si>
    <t>Junturas Electrofusionadas</t>
  </si>
  <si>
    <t>V</t>
  </si>
  <si>
    <t>Grifos Proyectados</t>
  </si>
  <si>
    <t>Además, se considera la ejecución del machón de apoyo de la válvula de pie, el cual deberá construirse sobre el terreno no removido con hormigón de 170 kg. Cem/m3, según lo indicado en el plano de HG e-3 de Sendos.</t>
  </si>
  <si>
    <t>El grifo deberá instalarse y pintarse de acuerdo a lo indicado en la norma chilena NCh 1646 Of.2004. para este proyecto se consideran grifos con brida intermedia y vástago de bronce.</t>
  </si>
  <si>
    <t>Los grifos se afianzarán mediante un dado de hormigón de dosis 212 kg.cem./m3., de sección 0,50 x 0,50 mts. y de altura desde el codo patín hasta la base del grifo.</t>
  </si>
  <si>
    <t>Renovación de Arranques</t>
  </si>
  <si>
    <t>No se acepta el uso de material reciclado. Adicionalmente, el proveedor deberá contar con certificación de calidad de las tuberías y piezas suministradas.</t>
  </si>
  <si>
    <t xml:space="preserve">No se permite la utilización de trozos de tubería para conformar el arranque. Se utilizará tuberías continuas provenientes de fábrica. </t>
  </si>
  <si>
    <t>Las piezas especiales de HDPE a utilizar deben ser de PE100 negro inyectado. No se aceptan piezas conformadas.</t>
  </si>
  <si>
    <t>Las uniones para elementos de HDPE deberán realizarse mediante termofusión o electrofusión, respetando los tiempos y condiciones de temperatura, presión y otros parámetros definidos en la norma NCh 398/4.</t>
  </si>
  <si>
    <t xml:space="preserve">Para empalmar a matrices de HDPE, la conexión del arranque con la matriz de agua potable se debe considerar una unión fusionada mediante electrofusión entre la abrazadera y la tubería de distribución. </t>
  </si>
  <si>
    <t xml:space="preserve">Arranques Cortos </t>
  </si>
  <si>
    <t>Obras de Hormigón</t>
  </si>
  <si>
    <t>Machones</t>
  </si>
  <si>
    <t xml:space="preserve">En piezas especiales, se colocará un dado de hormigón de forma tronco piramidal de acuerdo al plano tipo HA e-3, o a la indicación específica considerada en los planos de proyecto. La dosis será 212 kg.cem./m3. y su sección mínima de contacto con el terreno será de 1.400 cm2. (35 x 40 cm.), a menos que los planos indiquen lo contrario. </t>
  </si>
  <si>
    <t>La zona de contacto del hormigón con el terreno deberá ser plana y compacta y se deberán colocar los moldajes necesarios.</t>
  </si>
  <si>
    <t>P R E S U P U E S T O</t>
  </si>
  <si>
    <t>CÓDIGO</t>
  </si>
  <si>
    <t>DENOMINACION</t>
  </si>
  <si>
    <t>CANT.</t>
  </si>
  <si>
    <t>PRECIO UNITARIO</t>
  </si>
  <si>
    <t>TOTAL</t>
  </si>
  <si>
    <t>IF.PPTO</t>
  </si>
  <si>
    <t>SUBTOTAL</t>
  </si>
  <si>
    <t>MT.</t>
  </si>
  <si>
    <t>TyA.</t>
  </si>
  <si>
    <t>RESUMEN</t>
  </si>
  <si>
    <t>TOTAL NETO</t>
  </si>
  <si>
    <t>ID Cuartel</t>
  </si>
  <si>
    <t>Entre 1</t>
  </si>
  <si>
    <t>Entre 2</t>
  </si>
  <si>
    <t>Diámetro a renovar (mm)</t>
  </si>
  <si>
    <t>Longitud Contratada (m)</t>
  </si>
  <si>
    <t xml:space="preserve">En todos los casos, y de cargo del contratista, el proyecto contempla la reposición completa del tramo, es decir, se debe considerar la renovación de la tubería matriz como también de todos los arranques conectados, salvo en los casos donde la ITO indique en obra que los arranques existentes se mantengan. </t>
  </si>
  <si>
    <t>Se consideran como instalaciones de faenas a todas aquellas obras de cargo del Contratista, previas a la ejecución de los trabajos. Quedan incluidas las bodegas para los materiales de cargo del contratista, oficinas, casas de cuidadores, talleres de reparación de maquinarias, pañoles de herramientas, etc. Además, se consideran los cierros de madera u otro material apropiado que sean necesarios. En el mismo lugar se deberá disponer de las Instalaciones para la ITO, de acuerdo a lo especificado en las Condiciones Generales.</t>
  </si>
  <si>
    <t>Se adjunta en Anexo N°2, diagrama explicativo con las medidas que debe cumplir la señalética (ver Figura 2).</t>
  </si>
  <si>
    <t>Aguas del Altiplano S.A.</t>
  </si>
  <si>
    <t>Instalación Tubería en Zanja</t>
  </si>
  <si>
    <t xml:space="preserve">Se considera que el estado del terreno, para los fines del movimiento de tierras, será el que se encuentre en el momento del llamado a propuesta. </t>
  </si>
  <si>
    <t>En el ANEXO Nº 1 se indican los materiales que suministrará Aguas del Altiplano S.A. El oferente deberá considerar la utilización de estos, los cuales se encuentran disponibles en las Bodegas de la empresa y su entrega deberá ser coordinada con la ITO de la obra.</t>
  </si>
  <si>
    <t>Las tuberías indicadas en el proyecto serán suministradas en su totalidad por Aguas del Altiplano (Anexo N°1).</t>
  </si>
  <si>
    <t xml:space="preserve">Se establece que las tuberías deben ser unidas mediante termofusión y en los nudos considerar uniones con coplas electrofusionadas. El procedimiento de soldadura, ya sea por termofusión o electrofusión, deberá ser previamente aprobado por la ITO y deberá considerar como mínimo lo estipulado en el instructivo entregado por el fabricante del equipo de soldadura y lo establecido en el “Anexo Nº2” de las presentes especificaciones técnicas. </t>
  </si>
  <si>
    <t>Este ítem se considera como el sistema completo hasta conectarse a la Tee (inclusive) que se indicada en el nudo de conexión correspondiente, incluidos todos los suministros de piezas especiales con y sin mecanismos y construcción de la correspondiente cámara de válvula. La válvula de pie a instalar en cada grifo proyectado, será suministrada por Aguas del Altiplano.</t>
  </si>
  <si>
    <t>Se definen dos tipos de arranques: cortos en los cuales no hay cruce de calzada, ya que la matriz está emplazada en el mismo lado de la calzada donde están los clientes y arranques largos, que corresponde a aquellos casos donde es necesario cruzar la calzada para conectarse a la matriz.</t>
  </si>
  <si>
    <t>Para efectos de cubicación se considerará que todos los conjuntos MAP están emplazados dentro del primer metro interior de la línea de propiedad.</t>
  </si>
  <si>
    <t>GG</t>
  </si>
  <si>
    <t>UTILIDADES</t>
  </si>
  <si>
    <t>Gerencia de Infraestructura y Desarrollo</t>
  </si>
  <si>
    <t>Antes de iniciar la prueba de presión deben estar colocados en su posición definitiva todos los accesorios de la conducción y se debe comprobar que los extremos de la tubería estén correctamente asegurados. Todos los elementos necesarios para la realización de las pruebas de presión deberán ser suministradas por el contratista.</t>
  </si>
  <si>
    <t>En aquellos casos donde el cliente autorice la ejecución de trabajos dentro de la propiedad, el contratista deberá considerar la renovación desde la línea de propiedad hasta la segunda llave de paso. En esta partida se considerará que el conjunto MAP se encuentra a lo más a 1 m hacia el interior de la propiedad, por lo tanto en el estudio de precios se deberá contemplar la reposición de la infraestructura que se requiera demoler para la renovación completa del arranque.</t>
  </si>
  <si>
    <t>Renovación conjunto MAP (Excluye medidor)</t>
  </si>
  <si>
    <t xml:space="preserve">La partida de renovación de arranque se divide en dos, ya que pudiesen existir casos de clientes que no desean que se realicen trabajos dentro de la propiedad privada, luego en esos casos solo se ejecutará la renovación hasta la línea de propiedad. </t>
  </si>
  <si>
    <t>Los ensayos de mecánica de suelos requeridos para verificar el nivel de compactación de los rellenos y sello de excavación deberán ser ejecutados por un laboratorio de reconocido prestigio, según normativas del SERVIU, y aceptado por la I.T.O. encargado de la obra. Estos costos serán de cargo del Contratista.</t>
  </si>
  <si>
    <t>La ubicación de las redes de agua potable es solo referencial, por lo que el contratista deberá realizar calicatas de inspección y/o tomar las medidas necesarias para verificar dicha información. En este contexto, y con el objetivo de evitar daños a la infraestructura sanitaria existente, el contratista deberá proceder respetando lo indicado en el procedimiento: PRS-INF-030-002 EVITAR CORTES DE EMERGENCIA</t>
  </si>
  <si>
    <t>El Contratista deberá tener especial preocupación respecto de las medidas de seguridad y protección de excavaciones, las que se construirán con elementos de madera, mallas de plástico, etc., los cuales deberán ser aprobados previamente por Aguas del Altiplano S.A. y la I.T.O. El no cumplimiento de esta exigencia, o el no acatar las instrucciones al respecto, será motivo de multas, según se establece en el Numeral 5.1.3 de las Condiciones Generales.</t>
  </si>
  <si>
    <t>Si la cañería a renovar es de HDPE se aceptará el pinzado, previa coordinación con la ITO. Se deberán considerar todas las pinzas necesarias y suficientes con el fin de lograr la suspensión del suministro de la matriz a renovar. Deberá contar con pinzas graduadas para todos los diámetros proyectados. No se aceptarán pinzas hechizas.</t>
  </si>
  <si>
    <t>El contratista deberá respetar lo indicado en el Instructivo INS-RRH-071-018 EXCAVACIÓN EN ZANJAS</t>
  </si>
  <si>
    <t>La superficie del fondo de las zanjas no deberá presentar asperezas, como piedras que puedan dañar las cañerías, además esta superficie deberá ser terreno no removido.</t>
  </si>
  <si>
    <t>Es el suelo colocado a ambos costados del tubo, desde la cama de apoyo hasta 75% del diámetro del tubo. Se utilizará arena gruesa, limpia, de tamaño máximo 5 mm, colocada y compactada cuidadosamente en forma manual, con avance equilibrado a ambos costados de la tubería, en capas de espesor suelto no mayor a 25 cm, hasta alcanzar un grado de compactación mínimo de 75% de la Densidad Relativa. No deben quedar huecos en torno a la tubería.</t>
  </si>
  <si>
    <t>Se podrá utlizar material seleccionado proveniente de la excavación, el cual debe estar limpia de escombros, sin sobretamaños, con concentración de sales solubles totales no mayor a 2%, compactado mecánicamente en capas de 25 cm de espesor máximo suelto, con grado de compactación no inferior al 95% de la DMCS referida al ensayo del Proctor modificado o a una Densidad Relativa no inferior al 80% en caso de que el suelo a utilizar para relleno contenga menos de 12% de finos acumulados pasando bajo la malla ASTM 200 en un ensayo granulométrico.</t>
  </si>
  <si>
    <t>En el caso del HDPE, la confección de las tuberías y piezas especiales deberá realizarse con resina virgen PE 100 de color negro y pigmentación en el origen, con franjas azules, suministradas en tiras de 12 metros para diámetros de 110 mm o superior. No se acepta el uso de material reciclado.</t>
  </si>
  <si>
    <t>Renovación arranques cortos DN 25 mm</t>
  </si>
  <si>
    <t>Conjunto MAP DN 25 mm</t>
  </si>
  <si>
    <t>Los costos por entibación o agotamiento mecánico, donde sea conveniente o necesario realizarlos, se considerarán incluidos en los precios de suma alzada de la propuesta en los ítems de excavación, ya que no se considerará ítem aparte por este concepto.</t>
  </si>
  <si>
    <t>Todo exceso sobre las dimensiones señaladas anteriormente, que el contratista estime necesario para la ejecución de los trabajos, deberá ser incluido en su precio de suma alzada ya que no estará sujeto a recubicación para su pago.</t>
  </si>
  <si>
    <t>En su estudio de precios el contratista deberá considerar el valor de las uniones termofusionadas de las cañerías en la partida de colocación de tuberías.</t>
  </si>
  <si>
    <t xml:space="preserve">PROYECTO Nº: </t>
  </si>
  <si>
    <t>El corte, y posterior reposición del suministro de agua potable a los clientes, será realizado por personal del Contratista y supervisado por Aguas del Altiplano S.A. Dicho personal debe tener buena presentación y trato con los clientes, siendo previamente aceptado y capacitado por Aguas del Altiplano S.A. Se deberá tener una oportuna y adecuada comunicación con los clientes, y además se deberá llevar registros de los cortes y reposición, obteniendo del cliente su conformidad por escrito. La comunicación de los cortes deberá hacerse con al menos 48 hrs. de anticipación, y en el caso de entregarse volantes con información, éstos deberán ser aprobados previamente por Aguas del Altiplano S.A.</t>
  </si>
  <si>
    <r>
      <rPr>
        <b/>
        <sz val="9"/>
        <rFont val="Arial"/>
        <family val="2"/>
      </rPr>
      <t>NCh 350:</t>
    </r>
    <r>
      <rPr>
        <sz val="9"/>
        <rFont val="Arial"/>
        <family val="2"/>
      </rPr>
      <t xml:space="preserve"> Instalaciones eléctricas provisionales en la construcción.</t>
    </r>
  </si>
  <si>
    <r>
      <rPr>
        <b/>
        <sz val="9"/>
        <rFont val="Arial"/>
        <family val="2"/>
      </rPr>
      <t xml:space="preserve">NCh 383: </t>
    </r>
    <r>
      <rPr>
        <sz val="9"/>
        <rFont val="Arial"/>
        <family val="2"/>
      </rPr>
      <t>Prescripciones de seguridad en el almacenamiento de explosivos.</t>
    </r>
  </si>
  <si>
    <r>
      <rPr>
        <b/>
        <sz val="9"/>
        <rFont val="Arial"/>
        <family val="2"/>
      </rPr>
      <t>NCh 388:</t>
    </r>
    <r>
      <rPr>
        <sz val="9"/>
        <rFont val="Arial"/>
        <family val="2"/>
      </rPr>
      <t xml:space="preserve"> Prevención y extinción de incendios en almacenamiento de materias inflamables y explosivos.</t>
    </r>
  </si>
  <si>
    <r>
      <rPr>
        <b/>
        <sz val="9"/>
        <rFont val="Arial"/>
        <family val="2"/>
      </rPr>
      <t>NCh 389:</t>
    </r>
    <r>
      <rPr>
        <sz val="9"/>
        <rFont val="Arial"/>
        <family val="2"/>
      </rPr>
      <t xml:space="preserve"> Almacenamiento de sólidos, líquidos y gases inflamables. Medidas generales de seguridad.</t>
    </r>
  </si>
  <si>
    <r>
      <rPr>
        <b/>
        <sz val="9"/>
        <rFont val="Arial"/>
        <family val="2"/>
      </rPr>
      <t xml:space="preserve">NCh 439: </t>
    </r>
    <r>
      <rPr>
        <sz val="9"/>
        <rFont val="Arial"/>
        <family val="2"/>
      </rPr>
      <t>Señales para prevención de accidentes en la industria.</t>
    </r>
  </si>
  <si>
    <r>
      <rPr>
        <b/>
        <sz val="9"/>
        <rFont val="Arial"/>
        <family val="2"/>
      </rPr>
      <t xml:space="preserve">NCh 1430: </t>
    </r>
    <r>
      <rPr>
        <sz val="9"/>
        <rFont val="Arial"/>
        <family val="2"/>
      </rPr>
      <t>Extintores portátiles - Generalidades.</t>
    </r>
  </si>
  <si>
    <r>
      <rPr>
        <b/>
        <sz val="9"/>
        <rFont val="Arial"/>
        <family val="2"/>
      </rPr>
      <t>NCh 3394:</t>
    </r>
    <r>
      <rPr>
        <sz val="9"/>
        <rFont val="Arial"/>
        <family val="2"/>
      </rPr>
      <t xml:space="preserve"> Suelo Salino. Requisitos geotécnicos y de instalaciones sanitarias para diseño y  ejecución de obras.</t>
    </r>
  </si>
  <si>
    <t>Los colocarán machones de anclaje para las piezas especiales como tee, curvas, etc. Y se colocarán machones de apoyo para las válvulas.</t>
  </si>
  <si>
    <t>Machones de Apoyo</t>
  </si>
  <si>
    <t>Machones de Anclaje</t>
  </si>
  <si>
    <t>Desde</t>
  </si>
  <si>
    <t>Hasta</t>
  </si>
  <si>
    <t>CALCULO DE EXCAVACIONES Y RELLENOS</t>
  </si>
  <si>
    <t>CAÑERÍA AGUA POTABLE</t>
  </si>
  <si>
    <t>METODOLOGÍA ZANJA ABIERTA</t>
  </si>
  <si>
    <t>Profundidad (m):</t>
  </si>
  <si>
    <t xml:space="preserve">El equipamiento para la ejecución de las soldaduras de tuberías, deberá cumplir con la Calificación aceptada por Aguas del Altiplano S.A., la que consiste en una calificación vigente a la fecha de las obras, que sea extendida por un organismo técnico independiente calificado u otra empresa de servicios independiente a la empresa constructora. Ejemplo: Centro de Ingeniería de Polímeros (CIP) o similar. En complemento al punto anterior, la empresa contratista debe declarar para la recepción de obra que los trabajos de unión fueron realizados por instaladores que cumplan con los requerimientos listados en el párrafo que precedente. Dicho documento declaratorio debe ser suscrito por el profesional encargado de la obra, y podrá ser exigido por la empresa prestadora de servicios sanitarios u otra autoridad competente. </t>
  </si>
  <si>
    <t>Queda establecido que los tramos a renovar, se realizarán por el método de “Zanja Abierta”. En base a lo anterior se definen los siguientes ítems:</t>
  </si>
  <si>
    <t>Este capítulo abarca el transporte dentro de la obra, instalación, desinfección y pruebas de tuberías y piezas especiales. La Instalación se realizará por “Zanja Abierta”.</t>
  </si>
  <si>
    <t>HDPE PE100 PN10</t>
  </si>
  <si>
    <t>MATERIAL</t>
  </si>
  <si>
    <t>(mm)</t>
  </si>
  <si>
    <t>INSTALAR</t>
  </si>
  <si>
    <t>SUMINISTRAR</t>
  </si>
  <si>
    <t>UNITARIO</t>
  </si>
  <si>
    <t>Zanja Abierta</t>
  </si>
  <si>
    <t>Metodología</t>
  </si>
  <si>
    <t>Relleno Lateral (m3)</t>
  </si>
  <si>
    <t>Relleno Inicial (m3)</t>
  </si>
  <si>
    <t>Relleno Intermedio (m3)</t>
  </si>
  <si>
    <t>Retiro de Excedentes (m3)</t>
  </si>
  <si>
    <t>Costo Relleno Arena ($/m3)</t>
  </si>
  <si>
    <t>Costo Relleno Lateral ($/m3)</t>
  </si>
  <si>
    <t>Costo Relleno Inicial ($/m3)</t>
  </si>
  <si>
    <t>Costo Relleno Intermedio ($/m3)</t>
  </si>
  <si>
    <t>Costo Relleno Superior ($/m3)</t>
  </si>
  <si>
    <t>Costo Retiro de Excedentes ($/m3)</t>
  </si>
  <si>
    <t>TOTAL EXCAVACIONES ZANJA ABIERTA</t>
  </si>
  <si>
    <t>Relleno Arena</t>
  </si>
  <si>
    <t xml:space="preserve">Relleno Lateral </t>
  </si>
  <si>
    <t>Total (m3)</t>
  </si>
  <si>
    <t>CUARTEL</t>
  </si>
  <si>
    <t xml:space="preserve">DIAMETRO </t>
  </si>
  <si>
    <t>TRAMOS</t>
  </si>
  <si>
    <t>LONGITUD</t>
  </si>
  <si>
    <t>INSTALAR (m)</t>
  </si>
  <si>
    <t>SUMINISTRAR (m)</t>
  </si>
  <si>
    <t>PESO (Kg)</t>
  </si>
  <si>
    <t>P.UNIT</t>
  </si>
  <si>
    <t xml:space="preserve">ARRANQUES CORTOS </t>
  </si>
  <si>
    <t>GRIFOS PROYECTADOS</t>
  </si>
  <si>
    <t>TOTAL POR TRAMO</t>
  </si>
  <si>
    <t>25mm</t>
  </si>
  <si>
    <t>D=100 mm</t>
  </si>
  <si>
    <t>$</t>
  </si>
  <si>
    <t>Arr.corto25</t>
  </si>
  <si>
    <t>Proy.Grifo</t>
  </si>
  <si>
    <t>Arranques, Válvulas y Grifos ($)</t>
  </si>
  <si>
    <t>TOTAL ($)</t>
  </si>
  <si>
    <t>Movimiento de Tierra ($)</t>
  </si>
  <si>
    <t>Transporte, Suministro, Colocación, Desinfección, Prueba de Tuberías y Piezas Especiales y Machones ($)</t>
  </si>
  <si>
    <t>Total ($)</t>
  </si>
  <si>
    <t>Total Tramo ($)</t>
  </si>
  <si>
    <t>Excavación Tipo III (m3)</t>
  </si>
  <si>
    <r>
      <t xml:space="preserve">La metodología de zanja abierta a utilizar considera emplazar la matriz a una profundidad de 1,1 m a la clave de la tubería. La regularización de una matriz debido a su profundidad de emplazamiento, va a depender del criterio definido por la ITO en terreno. </t>
    </r>
    <r>
      <rPr>
        <b/>
        <sz val="9"/>
        <rFont val="Arial"/>
        <family val="2"/>
      </rPr>
      <t>Por tanto el contratista no podrá modificar ninguna metodología indicada en el proyecto sin la aprobación del ITO de la obra.</t>
    </r>
  </si>
  <si>
    <t>Los movimientos de tierras corresponden a las excavaciones en zanja necesarias que permitan realizar la totalidad de los trabajos de renovación, requeridas para el ingreso y la salida de la tubería de HDPE.</t>
  </si>
  <si>
    <t>De ser necesario, el Contratista deberá mantener la asesoría de un especialista en Mecánica de Suelos, que pueda controlar la calidad de los terrenos encontrados y que disponga, con el V°B° de la Inspección Técnica de la Obra, las nuevas obras o modificaciones que se necesiten en cada caso, como entibaciones, refuerzos de concreto, etc.</t>
  </si>
  <si>
    <t>Deberán tomarse todas las precauciones necesarias para evitar derrumbes o cualquier otra canalización existente, como también los derrumbes que puedan causarse por el tráfico o por los depósitos de tierras dejados provisoriamente al borde de las excavaciones. Asimismo, el Contratista deberá considerar la posibilidad de entibación, si así fuese necesario, dentro de sus costos.</t>
  </si>
  <si>
    <t>De presentarse alguna falla o al encontrarse con materiales blandos o inadecuados, el Contratista estará obligado a extraer dichos materiales para rellenar con hormigón H-5.</t>
  </si>
  <si>
    <t>Cuando la excavación se ejecute con máquina, ésta deberá detenerse 20 cm. por sobre la cota de excavación indicada, continuando en forma manual hasta llegar al sello de fundación.</t>
  </si>
  <si>
    <t>El Contratista será responsable de mantener los taludes en condiciones seguras, tanto en lo concerniente a estabilidad como a erosión, de todas aquellas excavaciones que permanezcan temporalmente abiertas, sin que ello signifique un recargo de los valores cotizados en su propuesta.</t>
  </si>
  <si>
    <t>Las superficies y paramentos de las excavaciones que vayan a quedar definitivamente abiertas, serán sometidas a alguno de los tratamientos que se señalan a continuación:</t>
  </si>
  <si>
    <t>- Los taludes definitivos en material común deberán ser peinados, eliminando todo el material suelto susceptible de desprenderse, dejándolos con las inclinaciones señaladas en los planos de Proyecto.</t>
  </si>
  <si>
    <t xml:space="preserve">- Las superficies horizontales, en material común, serán compactadas hasta obtener como mínimo un 95% de la densidad del terreno natural en sitio. </t>
  </si>
  <si>
    <t>- Los taludes definitivos en roca, serán suavizados en todos los sectores que presenten contrapendiente y acuñados para eliminar los trozos sueltos que pudieran desprenderse, dejándolos con las inclinaciones señaladas en los planos de Proyecto.</t>
  </si>
  <si>
    <t xml:space="preserve">El ancho de la excavación, será igual al diámetro nominal de la cañería aumentada en 0.60 m. Las paredes tendrán un talud de 1/10 (H/V). La profundidad de instalación será considerada de 1.10 metros hasta la clave de la cañería más el diámetro de la cañería y más la cama de apoyo correspondiente, según se indica en detalle del plano del proyecto. </t>
  </si>
  <si>
    <t>Excavación Zanja Abierta</t>
  </si>
  <si>
    <t>Para todos los rellenos el contratista deberá considerar la certificación por un Organismo competente de la compactación requerida. Se exigirá por cada tramo una muestra por capa.</t>
  </si>
  <si>
    <t>Máquinas de Electrofusión</t>
  </si>
  <si>
    <t>La máquina a utilizar en la electro-fusión debe ser del tipo universal, automático con registro y control numérico de los parámetros de voltaje, corriente, temperatura y tiempos de calentamiento, enfriamiento, y fecha de soldadura, contar con lector de código de barras.</t>
  </si>
  <si>
    <t>El equipo consta básicamente de:</t>
  </si>
  <si>
    <t>• Máquina de electro-fusión</t>
  </si>
  <si>
    <t>• Herramientas raspadoras</t>
  </si>
  <si>
    <t xml:space="preserve">• Mordazas para alineación de tuberías </t>
  </si>
  <si>
    <t>• Herramienta para redondeo</t>
  </si>
  <si>
    <t>Todas las piezas especiales de HDPE deben ser de PE100 PN10 negro inyectado.</t>
  </si>
  <si>
    <t>La conexión a la red existente podrá realizarse utilizando coplas de electro-fusión, stub end o uniones del tipo campana o brida “Universal”. Estas últimas deberán cubrirse con arpillera y deberán ser de hierro dúctil revestido interior y exteriormente con protección epóxica.</t>
  </si>
  <si>
    <t>Los arranques deben ejecutarse en HDPE. La confección de las tuberías deberá realizarse con resina virgen PE100 y pigmentación en el origen. Deberá contar con franjas azules.</t>
  </si>
  <si>
    <t>Los cuadros informativos que aparecen en los planos, incluyen largo de cañerías, según diámetro proyectado y cantidad de piezas especiales y arranques. Se hace presente que estos valores y la materialidad de las tuberías son referenciales, siendo responsabilidad del Contratista la cubicación real de la obra a ejecutar.</t>
  </si>
  <si>
    <t>En caso de intervenir alguna unión domiciliaria, el procedimiento para repararla debe ser acorde a lo indicado en el Anexo 2.</t>
  </si>
  <si>
    <t>Cámaras de válvula</t>
  </si>
  <si>
    <t>La renovación del conjunto MAP deberá ser ofertado a precio unitario, por lo tanto se cancelarán las cantidades efectivamente ejecutadas.</t>
  </si>
  <si>
    <t xml:space="preserve">Exc.III </t>
  </si>
  <si>
    <t>Material 
Existente</t>
  </si>
  <si>
    <t>Diámetro 
Existente (mm)</t>
  </si>
  <si>
    <t>Total Planilla 9  (Suma Alzada) ($)</t>
  </si>
  <si>
    <t>Largo Total (m)</t>
  </si>
  <si>
    <t>Método Constructivo</t>
  </si>
  <si>
    <t>Material Calzada</t>
  </si>
  <si>
    <t>Tipo de Pavimento</t>
  </si>
  <si>
    <t>Asfalto</t>
  </si>
  <si>
    <t>Hormigón</t>
  </si>
  <si>
    <t>H</t>
  </si>
  <si>
    <t>Tramos</t>
  </si>
  <si>
    <t>POR MATRIZ</t>
  </si>
  <si>
    <t>Excavación - Zanja Abierta - Matriz</t>
  </si>
  <si>
    <t>En todos los ítem donde esten asociadas excavaciones en zanja se considerá suelo tipo III clasificación según ex SENDOS.</t>
  </si>
  <si>
    <t>LLENAR</t>
  </si>
  <si>
    <t>Suministrado por ADA</t>
  </si>
  <si>
    <t>______________________________________</t>
  </si>
  <si>
    <t>El proponente deberá presentar su oferta a suma alzada de acuerdo al itemizado que proporciona Aguas Del Altiplano. El precio deberá incluir transporte, transporte interno, instalación y prueba y desinfección de tuberías, los movimientos de tierra, encamado, la reposición de jardines, conexión a la red existente, y los impuestos legales vigentes (excluido el pago de derechos o aportes a entidades públicas), en que se deberá incurrir para la correcta, completa y oportuna realización de todos los trabajos considerados para la instalación de la cañería.</t>
  </si>
  <si>
    <t>Los casos donde la matriz este emplazada por calzada, dentro de la propiedad privada (incluyendo patios delanteros, jardines, baldosas, etc.), o bien, a una profundidad mayor o inferior a 1,1 m, se deberá considerar la regularización de esta emplazando la matriz fuera de la propiedad privada, por vereda a 1,1 m de profundidad a la clave de la tubería, según indica la norma.</t>
  </si>
  <si>
    <t>Adicionalmente se deberá considerar que cualquier rotura accidental de soleras y veredas que no se encuentre presupuestada, ira por cargo del contratista.</t>
  </si>
  <si>
    <t>Se deberá cumplir con el instructivo INS-RRH-071-023  Instructivo de Señalización en Trabajos en Vía Pública y Requisitos SST en Instalaciones de Faena</t>
  </si>
  <si>
    <t>Todas las instalaciones de faenas del Contratista deberán construirse en lugares que no interfieran con la ejecución y el emplazamiento de las obras del proyecto y deberán ser autorizadas en forma previa por la ITO.</t>
  </si>
  <si>
    <t>El presente ítem considera las excavaciones para la instalación de las tuberías por el método de zanja abierta, ejecución de los nudos, cámaras de válvula, grifos y también las excavaciones correspondientes a los arranques largos.</t>
  </si>
  <si>
    <t>En ningún caso se mantendrán excavaciones abiertas, ni tramos con tuberías colocadas y sin pavimentar por más de una semana. Si el Contratista no cumple ésta condición, Aguas del Altiplano S.A. podrá aplicar las multas correspondientes.</t>
  </si>
  <si>
    <t xml:space="preserve">Corresponde al relleno que cubre la tubería, extendiéndose desde el relleno lateral hasta una altura de 30 cm. sobre la clave del tubo. La compactación se realizará en forma manual en capas de 25 cm. de espesor suelto hasta alcanzar una Densidad Relativa del 75%. Se utilizará arena limpia. </t>
  </si>
  <si>
    <t>Este ítem contempla el transporte por parte del contratista desde las bodegas de Aguas del Altiplano, ubicadas las bodegas en la localidad de Azapa, en el recinto Azapa Km 3,5, hasta las instalaciones de faena, su descarga y almacenaje.</t>
  </si>
  <si>
    <t>RENOVACIÓN CONJUNTO MAP</t>
  </si>
  <si>
    <t>Renovación Conjunto MAP</t>
  </si>
  <si>
    <t>El Contratista deberá registrar fotográficamente el área antes del inicio de los trabajos, mediante el uso de cámaras fotográficas digitales que entreguen archivos en formato “jpg” incluida su fecha y entregar copia de este registro a la ITO, previo al inicio de las excavaciones. Es recomendable, indicar o trazar las excavaciones al momento de las fotografías por cada frente de propiedad afectada para determinar claramente el alcance de los trabajos. Este registro será contrastado con el registro fotográfico realizado al momento de solicitar la recepción provisional del área trabajo.</t>
  </si>
  <si>
    <r>
      <t xml:space="preserve">La partida global de renovación de arranque se subdivide en 2, la primera denominada "Renovación de tubería de Arranque" considera renovar desde el collar hasta la línea de cierre y la partida "Renovación conjunto MAP" considera desde la línea de cierre </t>
    </r>
    <r>
      <rPr>
        <b/>
        <sz val="9"/>
        <rFont val="Arial"/>
        <family val="2"/>
      </rPr>
      <t>hasta la segunda llave de paso (inclusive)</t>
    </r>
    <r>
      <rPr>
        <sz val="9"/>
        <rFont val="Arial"/>
        <family val="2"/>
      </rPr>
      <t>, excluyendo el medidor.</t>
    </r>
  </si>
  <si>
    <t>HDPE</t>
  </si>
  <si>
    <t>Relleno Cama de Arena (m3)</t>
  </si>
  <si>
    <t>Cierre perimetral</t>
  </si>
  <si>
    <t>El contratista deberá ejecutar un cierre perimetral en el sector a intervenir, según los requisitos y conformidad del I.T.O. Este cierre deberá tener una altura y transparecia tal que no permita la visión de los habitantes del sector a los trabajos realizados y pemita evitar, por temas de seguridad, el ingreso de personas y vehiculos de terceros al sector intervenido.</t>
  </si>
  <si>
    <t>Tuberias fuera de servicio</t>
  </si>
  <si>
    <t>Cada tubería que sea dejada fuera de operación, deberá ser con previa aprobación del ITO de la obra. De igual manera la inspección deberá recibir conforme las tuberías que queden en desuso.</t>
  </si>
  <si>
    <t>Planos de construcción As-Built</t>
  </si>
  <si>
    <t>Será obligación del Contratista elaborar, en AutoCad el o los planos de construcción de las obras ejecutadas, que reflejen fielmente sus niveles, dimensiones y ubicación, debiendo entregar a la Inspección Técnica un pendrive conteniendo los  archivos de dibujo y dos copias impresas, junto con la solicitud de recepción provisional de la obra.</t>
  </si>
  <si>
    <t>Planos de Construcción (As-Built)</t>
  </si>
  <si>
    <t>ESPECIFICACIONES TECNICAS ESPECIALES</t>
  </si>
  <si>
    <t>REV.0</t>
  </si>
  <si>
    <t>REV. 0</t>
  </si>
  <si>
    <t xml:space="preserve">Planos de Construcción </t>
  </si>
  <si>
    <t>ADA</t>
  </si>
  <si>
    <t>El Contratista deberá considerar en su oferta a suma alzada todas las medidas de mitigación necesarias para reducir al mínimo las emisiones de polvo hasta el momento de la pavimentación. Para ello, debera utilizar metodos de humectación mediante camiones aljibe en los sectores de circulación, buscando reducir el polvo en suspensión asociada a las roturas a ejecutar. Cualquier reclamo que sea recibido por parte Aguas del Altiplano S.A. y que tenga relación con el no cumplimiento de este especificación, el I.T.O. podrá multar al Contratista por incumplimiento a instrucciones de la I.T.O.</t>
  </si>
  <si>
    <t xml:space="preserve">Transporte de piezas especiales de HDPE </t>
  </si>
  <si>
    <t>Suministro válvulas de pie Ø 100 mm</t>
  </si>
  <si>
    <t>Transporte de piezas especiales de Hierro Dúctil Sin Mecanismo</t>
  </si>
  <si>
    <t>Costo Excavación Tipo III y Tipo IV-V para Altos del Mar($/m3)</t>
  </si>
  <si>
    <t xml:space="preserve">Suministro y Transporte de Piezas Especiales de Fe. Fundido,  Hierro Dúctil y Acero Sin Mecanismo </t>
  </si>
  <si>
    <t>En esta partida se debe contemplar la reposición de la infraestructura se que requiere reponer para la renovación del tramo de la tubería del arranque que se encuentra dentro de la propiedad más el conjunto MAP, además del suministro, transporte, colocación y prueba de todas las piezas especiales involucradas (según detalle de arranques tipo en plano).</t>
  </si>
  <si>
    <t>La renovación de los Arranques se cancelarán a precio unitario de acuerdo a lo indicado en el Itemizado de las obras a ejecutar. Para esto, se adjunta ficha, la cual debe rellenarse de acuerdo a la información solicitada para cada arranque encontrado, la cual será también corroborada por la ITO.</t>
  </si>
  <si>
    <t xml:space="preserve">D = 110 mm </t>
  </si>
  <si>
    <t>Material 
a renovar</t>
  </si>
  <si>
    <t>D =110 mm</t>
  </si>
  <si>
    <t>Válvulas Ø 100 mm</t>
  </si>
  <si>
    <t>El contratista tendrá la obligación, para cada uno de los arranques renovados, de llenar el Anexo 3 "Ficha Solicitud de Renovación de Arranques". El documento permite respaldar el permiso o rechazo de la renovación de su arranque y conjunto MAP dentro de su terreno, ademas señalar las caracteristicas del arranque renovado. Ademas, esta información se deberá evidenciar con fotografias del arranque renovado conectado y de la propiedad que fue intervenida.</t>
  </si>
  <si>
    <t>No se incluye construcción del nicho del medidor, esto quedará determinado como una partida eventual a ejecutar. Luego, para aquellos casos donde el nicho se encuentre en mal estado, el I.T.O. de la obra podrá pedir la ejecución de uno nuevo, al igual que para los casos donde no se tenga nicho para proteger el medidor de golpes o factores climáticos, pudiendo afectar su correcto funcionamiento.</t>
  </si>
  <si>
    <t>Tuberías fuera de servicio</t>
  </si>
  <si>
    <t>Camaras fuera de uso</t>
  </si>
  <si>
    <t>Cada cámara que sea dejada fuera de operación, deberá ser con previa aprobación del ITO de la obra. De igual manera la inspección deberá recibir conforme las cámaras que queden en desuso.</t>
  </si>
  <si>
    <t>VÁLVULAS PROYECTADAS</t>
  </si>
  <si>
    <t>Val. Proy. 100</t>
  </si>
  <si>
    <t>Válvulas Proyectadas</t>
  </si>
  <si>
    <t>Suministro Válvulas de Compuerta</t>
  </si>
  <si>
    <t>Cámaras de válvulas hormigón</t>
  </si>
  <si>
    <t>Unión desmontable</t>
  </si>
  <si>
    <t>Suministro, transporte, instalación y prueba</t>
  </si>
  <si>
    <t>Piezas especiales - válvulas Ø 110 mm</t>
  </si>
  <si>
    <t>Se consideran cámaras de válvulas y guardallaves proyectados para generar sectores acuartelados. Todas estas están indicadas en los planos de proyecto.</t>
  </si>
  <si>
    <t>El ítem “Piezas especiales - válvula” incluye además el suministro, transporte a la obra, transporte interno e instalación de todas las piezas especiales con y sin mecanismos del conjunto de acuerdo al siguiente detalle:</t>
  </si>
  <si>
    <t>•           Válvula de Compuerta (Hierro Dúctil)</t>
  </si>
  <si>
    <t>•           Pasamuro (Fe. Fundido / Hierro dúctil)</t>
  </si>
  <si>
    <t xml:space="preserve">•           Unión Desmontable (Acero o en su defecto Hierro Dúctil) </t>
  </si>
  <si>
    <t xml:space="preserve">Todas las piezas especiales indicadas anteriormente deberán ser suministradas por el contratista, a excepción de las válvulas de compuerta, que serán entregadas por Aguas del Altiplano. El contratista deberá incluir también todos los suministros necesarios para la correcta construcción de las cámaras y también de su ejecución. </t>
  </si>
  <si>
    <t>Las válvulas de compuerta serán de contacto tipo elastomérico para una presión nominal PN 10, con extremos de conexión brida según DIN PN 10, cuerpo de hierro dúctil completamente revestido de epoxi (250 µm de espesor mínimo), compuerta de hierro dúctil revestida en elastómero EPDM, sellos de Nitrilo NBR, eje de acero inoxidable 13% cromo forjado en frío, pernos de acero inoxidable embutidos y sellados, provista de volante de accionamiento</t>
  </si>
  <si>
    <t>Se deberá considerar el esquema de instalación de válvulas presentado en los planos del proyecto, en el cual se detallan para las camaras, pasamuros que están proyectados como tubo corto con extremos brida brida de Fe fundido /Hierro dúctil. Para válvulas de 100 mm los pasamuros deben ser de 0,6 m y para válvulas de 150 mm o superior deberán considerarse de 0,8 m, la unión desmontable deberá ser de acero revestido en galvanizado en caliente o en su defecto hierro dúctil, las cuales serán del tipo “universal” o de “gran tolerancia” (no se considera el uso de uniones Gibault) y también se deberá considerar el suministro, por parte del contratista, de  todas las piezas especiales necesarias para conectar la válvula.</t>
  </si>
  <si>
    <t>Destacar que la partida de renovación de arranques y renovación de conjunto MAP (excluye medidor) será a precio unitario e incluye suministro, instalación y prueba de tuberías y fittings así como movimiento de tierra como excavación, relleno de las excavaciones, retiro de excedentes y rotura y reposición de acera, calzada, solera, platabanda etc. El contratista deberá considerar que todas las renovaciones deben regir a normativa y exigencia de ITO, pudiendose solicitar la regulariazación de la ubicacion del medidor o alguna otra modificación según normativa y exigencia de ITO.</t>
  </si>
  <si>
    <t>Esta partida considera la renovación del arranque desde la línea de cierre de la propiedad hasta la segunda llave de paso (inclusive), excluyendo el medidor. El contratista deberá considerar que todas las renovaciones deben regir a normativa y exigencia de ITO, pudiendose solicitar la regulariazación de la ubicacion del medidor o alguna otra modificación según normativa y exigencia de ITO.</t>
  </si>
  <si>
    <t>Las cámaras de válvulas que queden fuera de operación se deberán rellenar con material proveniente de las mismas zanjas ejecutadas, luego eliminar tapa y anillo de la camara, para finalmente, repavimentar según el material existente. En la valorización de esta partida eventual, el contratista deberá considerar el costo de la mano de obra asociada y de los materiales necesarios para dejar sellada la cámara.</t>
  </si>
  <si>
    <t>En las tuberias dejadas fuera de servicio, se deberán instalar un tapon en el extremo que evite el ingreso y flujo de agua en su interior. Para las tuberias de asbesto cemento y PVC, se deberá instalar una brida universal y un flanje ciego, según sea el requerimiento de la I.T.O. Estas piezas se deberan considerar dentro del precio a suma alzada.</t>
  </si>
  <si>
    <t>El método costructivo a aplicar es Zanja Abierta, tambien se puede considerar la utilización de by-pass en los tramos donde sea necesario instalar la nueva matriz en la misma ubicación o muy proxima a la matriz o cualquier otra infraestructura existente.</t>
  </si>
  <si>
    <t>Será de responsabilidad y cargo del contratista, la instalación y habilitación de un by-pass provisorio de la matriz a reponer, al cual conectará los arranques existentes, dejando con servicio provisorio de agua potable a todos los clientes del tramo a intervenir. Será de su responsabilidad y costos la instalación, mantención y reparación del By-pass, el cual deberá mantenerse estanco y con presión adecuada durante toda la faena. El by-pass se desarrollará en superficie y deberá asegurar mantener las condiciones inocuas y asépticas del suministro de agua potable.</t>
  </si>
  <si>
    <t>En los tramos donde se defina la utilización de by-pass la I.T.O. no autorizará el inicio de las faenas de renovación mientras no se encuentre operativo dicho by- pass.</t>
  </si>
  <si>
    <t>El contratista deberá considerar la limpieza y desinfección del by-pass previo a su utilización en cada tramo a renovar.</t>
  </si>
  <si>
    <t>La cañería de by-pass deberá ser constituida por tubería nueva de HDPE de diámetro similar al diámetro de la matriz a renovar y ejecutarse sobre el nivel de terreno. Ubicándose en la cuneta de la calle, en calzada, quedando alineada con la solera. La cual deberá permanecer así, durante todo el transcurso de la obra.</t>
  </si>
  <si>
    <t xml:space="preserve">Se debe tener especial cuidado en los accesos vehiculares y peatonales. En ambos casos, deberán instalarse rampas de madera apropiadas para proteger la cañería y permitir el desplazamiento seguro de vehículos y personas. Las rampas deberán permanecer instaladas de manera permanente durante toda la obra. Dentro de las precauciones mínimas se encuentra: </t>
  </si>
  <si>
    <t>* Dejar debidamente habilitada el área pública, evitando la existencia de piezas sobresalientes que podrían provocar accidentes de los peatones.</t>
  </si>
  <si>
    <t xml:space="preserve">La instalación de grifos proyectados será realizada en aquellos nudos indicados en los planos del proyecto y se cancelará a suma alzada. La válvula de pie deberá instalarse en cámara de válvulas, según se indica en lámina de detalle. </t>
  </si>
  <si>
    <t>D=200 mm</t>
  </si>
  <si>
    <t>ARICA</t>
  </si>
  <si>
    <t>ARICA Y PARINACOTA</t>
  </si>
  <si>
    <t>Excavación - Zanja Abierta -Arranques</t>
  </si>
  <si>
    <t>Largo Arranques Cortos (m)</t>
  </si>
  <si>
    <t>Longitud Arranques (m)</t>
  </si>
  <si>
    <t>Relleno Arena (m3)</t>
  </si>
  <si>
    <t>POR ARRANQUES</t>
  </si>
  <si>
    <t>POR MATRIZ + ARRANQUES</t>
  </si>
  <si>
    <t>Gerencia de Infraestructura</t>
  </si>
  <si>
    <t>Aguas del Altiplano suministrará la totalidad de las tuberías y válvulas a utilizar en la renovación de las matrices. Todos ellos deberán ser retirados por el contratista desde las bodegas de Aguas del Altiplano S.A., ubicadas en Azapa, en la localidad de Arica. Todos los demás materiales serán suministrados por el contratista, al igual que el transporte, transporte interno, instalación y prueba de todos los elementos de matrices y arranques.</t>
  </si>
  <si>
    <t>Estas se realizarán de acuerdo a lo indicado en el punto correspondiente en las Especificaciones Técnicas Generales manteniendo el trazado de la planta indicado en los planos. El terreno corresponde, en general, al tipo III de la clasificación del ex Sendos.</t>
  </si>
  <si>
    <t>N°</t>
  </si>
  <si>
    <r>
      <t>m</t>
    </r>
    <r>
      <rPr>
        <vertAlign val="superscript"/>
        <sz val="9"/>
        <color rgb="FF000000"/>
        <rFont val="Arial"/>
        <family val="2"/>
      </rPr>
      <t>3</t>
    </r>
  </si>
  <si>
    <r>
      <rPr>
        <sz val="9"/>
        <rFont val="Arial"/>
        <family val="2"/>
      </rPr>
      <t>m</t>
    </r>
    <r>
      <rPr>
        <vertAlign val="superscript"/>
        <sz val="9"/>
        <rFont val="Arial"/>
        <family val="2"/>
      </rPr>
      <t>3</t>
    </r>
  </si>
  <si>
    <r>
      <t>m</t>
    </r>
    <r>
      <rPr>
        <vertAlign val="superscript"/>
        <sz val="9"/>
        <rFont val="Arial"/>
        <family val="2"/>
      </rPr>
      <t>3</t>
    </r>
  </si>
  <si>
    <t>El material sobrante de las excavaciones, así como el material desechado como material de relleno, trozos de pavimentos, piedras grandes y otros materiales, serán retirados por el Contratista y traslados a botaderos autorizados, elegidos por éste y que cuenten con el visto bueno de la ITO.</t>
  </si>
  <si>
    <t>El excedente se ha estimado en 20%  de acuerdo al esponjamiento del tipo de suelo y del volumen excavado más el 110% del volumen desplazado por las instalaciones. Será trasladado al lugar indicado por la ITO.</t>
  </si>
  <si>
    <t>Junta Brida-Brida</t>
  </si>
  <si>
    <t>Unión Brida-Brida D=100 mm</t>
  </si>
  <si>
    <t>Asbesto Cemento</t>
  </si>
  <si>
    <t>-</t>
  </si>
  <si>
    <t>Arica, abril 2026</t>
  </si>
  <si>
    <t>Val. Proy. 200</t>
  </si>
  <si>
    <t>Brida Ciega, DN = 100 mm</t>
  </si>
  <si>
    <t>Copla electrofusión PN 10, DN = 200 mm.</t>
  </si>
  <si>
    <t>Stub-end con flange volante PN 10 DN = 200 mm</t>
  </si>
  <si>
    <t>Curva 1/8 PN 10, DN = 200 mm.</t>
  </si>
  <si>
    <t>D =200 mm</t>
  </si>
  <si>
    <t>Unión Brida-Brida D=200 mm</t>
  </si>
  <si>
    <t>Válvulas Ø 200 mm</t>
  </si>
  <si>
    <t>Cámaras de válvulas Ø 200 mm</t>
  </si>
  <si>
    <t>Piezas especiales - válvulas Ø 200 mm</t>
  </si>
  <si>
    <t>Unión Desmontable D = 200 mm</t>
  </si>
  <si>
    <t>Los planos del proyecto indican la metodología de trabajo propuesta, en este caso la metodología de zanja abierta. Sin embargo, antes de ejecutar un tramo, el contratista en coordinación con el I.T.O. de la obra deberá evaluar la factibilidad de realizar la metodología indicada en el proyecto.</t>
  </si>
  <si>
    <t>Para las metodologías de trabajo señaladas, las partidas de ejecución referentes a renovación y reconexión de arranques, renovación de conjunto MAP, renovación e instalación de válvulas, instalación de grifos, etc. deberán ser ofertadas a serie de precios unitarios, por tanto, se pagarán las cantidades efectivamente ejecutadas.</t>
  </si>
  <si>
    <t>TOTAL TRAMO</t>
  </si>
  <si>
    <t>LARGO TOTAL (m)</t>
  </si>
  <si>
    <t>ACERA (m2)</t>
  </si>
  <si>
    <t>CALZADA (m2)</t>
  </si>
  <si>
    <t>PLATABANDA (m2)</t>
  </si>
  <si>
    <t>SOLERA (ml)</t>
  </si>
  <si>
    <t xml:space="preserve"> </t>
  </si>
  <si>
    <t>ROTURA  DE PAVIMENTO</t>
  </si>
  <si>
    <t>RESUMEN ROTURA PAVIMENTOS - MATRIZ</t>
  </si>
  <si>
    <t>ROT. SOLERAS (ML)</t>
  </si>
  <si>
    <t>ROT. PLATABANDA (M2)</t>
  </si>
  <si>
    <t>ROT. CALZADAS (M2)</t>
  </si>
  <si>
    <t>ROT. ACERA (M2)</t>
  </si>
  <si>
    <t>CAPÍTULO I: ROTURA Y REPOSICIÓN DE PAVIMENTO</t>
  </si>
  <si>
    <t xml:space="preserve">Los trabajos se deberán ejecutar de acuerdo al Código de Normas y Especificaciones Técnicas de Obras de Pavimentación del MINVU – 2018 y sus modificaciones posteriores. </t>
  </si>
  <si>
    <t>Para los efectos de las roturas, los pavimentos, atendiendo a su dureza, se clasificarán en dos tipos:</t>
  </si>
  <si>
    <t>Pavimento Duro, comprende:</t>
  </si>
  <si>
    <t>• Calzada de hormigón.</t>
  </si>
  <si>
    <t>• Calzada de asfalto, o de adoquines o de adocretos, u otros colocados sobre hormigón (incluye capa de hormigón).</t>
  </si>
  <si>
    <t>Pavimento Blando, comprende:</t>
  </si>
  <si>
    <t>• Acera de hormigón, o de asfalto , o de adocretos prefabricado, o de baldosas, o de pastelones o de adocesped, o de adoquines, o de piedra de río y similares.</t>
  </si>
  <si>
    <t>Se considera que las roturas de pavimentos blandos y duros se ejecutarán con máquina, cumpliendo con las exigencias del SERVIU, Vialidad, Municipalidad, I.T.O. u otros organismos, según corresponda. Cuando deban cortarse pavimentos, la faena deberá efectuarse en forma previa a cualquier otra forma de rotura, de manera prolija, previo trazado, con sierra mecánica y evitando dañar los elementos aledaños, cuya remoción no esté contemplada en la obra.</t>
  </si>
  <si>
    <t>La reposición del pavimento ya sea en calles, pasajes o aceras se debe hacer de acuerdo al Código de Normas y Especificaciones Técnicas de Obras de Pavimentación versión 2018, todo aquello debe ser gestionado ante el organismo competente y de acuerdo a todas las exigencias que soliciten.</t>
  </si>
  <si>
    <t>Dentro de esta partida, se considera reposición de platabanda, que contempla las áreas entre la calzada y la vereda o en otro casos entre vereda y línea de las viviendas. Para efectos de cubicación, la partida 5 de rotura y reposición de platabanda consideran la reposición de accesos vehiculares a viviendas particulares, pudiendo estar materiliazadas de hormigón, asfalto, baldosa o adoquines.</t>
  </si>
  <si>
    <t>Si bien la Normativa de Accesibilidad Universal version 2018, contempla en proyectos de renovacion accesos universales existente en aceras, que busca hacer mas comprensible, utilizables y practicables de la forma más natural posible las vías de acceso, el sector a intervernir no presenta dichos accesos.</t>
  </si>
  <si>
    <t>De manera de poder disminuir el impacto negativo que las obras de rotura y reposición de pavimentos de calzadas en vías públicas genera en la comunidad, todas las veces que estas quedan inoperativas, el contratrista deberá considerar la ejecución de pavimentos provisorios indicados en el documento "INICIATIVAS PARA DISMINUCIÓN DE RECLAMOS POR OBRAS DE PAVIMENTACIÓN", por el tiempo que se demore la pavimentación de las zonas intervenidas, el cual es parte intregrante de estas especificaciones.</t>
  </si>
  <si>
    <r>
      <t>m</t>
    </r>
    <r>
      <rPr>
        <vertAlign val="superscript"/>
        <sz val="9"/>
        <rFont val="Arial"/>
        <family val="2"/>
      </rPr>
      <t>2</t>
    </r>
  </si>
  <si>
    <t xml:space="preserve">CAPÍTULO II: MOVIMIENTOS DE TIERRA </t>
  </si>
  <si>
    <t>La cubicación de las roturas se realizó por tramos, para lo cual se clasificó y cuantificó el tipo de reposición según: acera, calzada, platabanda. Se obvió la reposición de calzada, aceras y platabanda en aquello tramos donde la red pasa por tierra.</t>
  </si>
  <si>
    <t xml:space="preserve">La rotura de pavimentos se cancelarán en precios unitarios. Las roturas de pavimentos deberán efectuarse solo asociado a la instalacion de la matriz y de modo que el ancho sea el indispensable para ejecutar los trabajos que ordene AGUAS DEL ALTIPLANO S.A. teniendo presente la normativa vigente y especificaciones del SERVIU o Dirección de Vialidad, según corresponda. El resto de rotura y la partida asociada a reposicion sera ejecutada por el contratista para pavimentación. </t>
  </si>
  <si>
    <t>En cuanto a los anchos de rotura utilizados en cada caso, se consideró para todos los casos veredas y platabandas de radier, baldosa y adocreto, aceras normales y/o reforzadas un ancho de rotura de 0.8m.</t>
  </si>
  <si>
    <r>
      <t>m</t>
    </r>
    <r>
      <rPr>
        <vertAlign val="superscript"/>
        <sz val="9"/>
        <color rgb="FF000000"/>
        <rFont val="Arial"/>
        <family val="2"/>
      </rPr>
      <t>2</t>
    </r>
  </si>
  <si>
    <t>Rotura de calzada</t>
  </si>
  <si>
    <t xml:space="preserve">Rotura de aceras </t>
  </si>
  <si>
    <t>Rotura de platabanda</t>
  </si>
  <si>
    <t>Rotura de soleras</t>
  </si>
  <si>
    <t>Rotura por Matriz</t>
  </si>
  <si>
    <t>CAPÍTULO I: ROTURA DE PAVIMENTO</t>
  </si>
  <si>
    <t>REP.</t>
  </si>
  <si>
    <t>CAPÍTULO III: SUMINISTRO Y TRANSPORTE</t>
  </si>
  <si>
    <t>CAPITULO IV: TRANSPORTE INTERNO, COLOCACIÓN, DESINFECCIÓN Y PRUEBAS DE TUBERÍAS Y PIEZAS ESPECIALES.</t>
  </si>
  <si>
    <t>CAPÍTULO V: RENOVACIÓN ARRANQUES, VÁLVULAS Y GRIFO</t>
  </si>
  <si>
    <t>VI</t>
  </si>
  <si>
    <t>CAPITULO VI: ENTREGA DE DOCUMENTOS</t>
  </si>
  <si>
    <t>Rotura de Pavimentos y Acera ($)</t>
  </si>
  <si>
    <t>Total Planilla 8  (Rot.Pav-Arr.Val.Grifos) ($)</t>
  </si>
  <si>
    <t xml:space="preserve">El relleno de las excavaciones se ejecutará de acuerdo a lo establecido en las presentes ETE, en las normas INN y las recomendaciones técnicas dadas por el fabricante. Dado que no se contempla reposicion de pavimentacion el contratista debera rellenar hasta la cota de pavimentación. </t>
  </si>
  <si>
    <t>Relleno Superior</t>
  </si>
  <si>
    <t xml:space="preserve">Se utilizara un relleno superior con material proveniente de la excavacion hasta llegar a cota de pavimentacion procurando dejar la zanja cubierta hasta que se inicien los trabajos asociados a reposicion de pavimentos con su correspondiente paquete asfaltico. Dicho material debera ser compactado. </t>
  </si>
  <si>
    <t>Relleno Superior (m3)</t>
  </si>
  <si>
    <t>El proyecto no contempla reposicion de pavimentación. Por esto se ejecutaran solo roturas asociadas a la instalacion de la matriz y arranques, junto a sus movimientos de tierra para llevar acabo la instalación sanitaria. Se debera incluir un relleno superior para cubrir la zanja hasta la cota de pavimentación con material extraido desde la excavación permitiendo circular temporalmente a la comunidad por el área afectada hasta que se inicie el proyecto de pavimentación.</t>
  </si>
  <si>
    <r>
      <t>La instalación de válvulas proyectadas se cancelará a suma alzada y será realizada de acuerdo a los planos, en todas aquellas donde se</t>
    </r>
    <r>
      <rPr>
        <b/>
        <u/>
        <sz val="9"/>
        <rFont val="Arial"/>
        <family val="2"/>
      </rPr>
      <t xml:space="preserve"> indique la leyenda “Cámara Proyectada” se deberá considerar la construcción de cámara de hormigon armado con integracion de caja guarda llave TIPO D.O.S Talmet en la losa de la camara,</t>
    </r>
    <r>
      <rPr>
        <sz val="9"/>
        <rFont val="Arial"/>
        <family val="2"/>
      </rPr>
      <t xml:space="preserve"> según plano de detalles entregado como antecedentes para este proyecto, las cámaras deben contar a su vez con su respectiva tapa de hormigón y las guardallaves deben contar con una tapa tipo calzada.</t>
    </r>
  </si>
  <si>
    <t>Tucapel</t>
  </si>
  <si>
    <t>Renato Rocca</t>
  </si>
  <si>
    <t xml:space="preserve">Tucapel </t>
  </si>
  <si>
    <t>Francisco Bilbao</t>
  </si>
  <si>
    <t>PVC</t>
  </si>
  <si>
    <t>Blest Gana</t>
  </si>
  <si>
    <t xml:space="preserve">Blest Gana </t>
  </si>
  <si>
    <t>Baldomero Lillo</t>
  </si>
  <si>
    <t>Buin</t>
  </si>
  <si>
    <t>Union</t>
  </si>
  <si>
    <t xml:space="preserve">Union </t>
  </si>
  <si>
    <t>Peñaflor</t>
  </si>
  <si>
    <t>Quinsachata</t>
  </si>
  <si>
    <t>Taapaca</t>
  </si>
  <si>
    <t>Tacora</t>
  </si>
  <si>
    <t>Payachatas</t>
  </si>
  <si>
    <t>Loa</t>
  </si>
  <si>
    <t>Esteban Rios</t>
  </si>
  <si>
    <t>Luis Tirado</t>
  </si>
  <si>
    <t>RENOVACIÓN DE REDES DE AGUA POTABLE - 2026 - CALLE TUCAPEL
ARICA - PROVINCIA DE ARICA - REGIÓN DE ARICA Y PARINACOTA
PROYECTO RENOVACION DE REDES AGUA POTABLE CUARTELES 6140, 6175 y 11030</t>
  </si>
  <si>
    <t>26-ADA-GC-PD-ARIC-00001</t>
  </si>
  <si>
    <t>La presente memoria corresponde a las obras necesarias para la materialización del proyecto de renovacion red de Agua Potable de Arica, en calle Tucapel desde Av. Renato Rocca hasta calle Loa:</t>
  </si>
  <si>
    <t>D = 125 mm</t>
  </si>
  <si>
    <t>D = 250 mm</t>
  </si>
  <si>
    <t>D = 315 mm</t>
  </si>
  <si>
    <t>D = 160 mm</t>
  </si>
  <si>
    <t>D = 200mm</t>
  </si>
  <si>
    <t>HDPE PE100 PN11</t>
  </si>
  <si>
    <t>HDPE PE100 PN12</t>
  </si>
  <si>
    <t>HDPE PE100 PN13</t>
  </si>
  <si>
    <t>HDPE PE100 PN14</t>
  </si>
  <si>
    <t>Stub-end con flange volante PN 10 DN = 125 mm</t>
  </si>
  <si>
    <t>Stub-end con flange volante PN 10 DN = 160 mm</t>
  </si>
  <si>
    <t>Stub-end con flange volante PN 10 DN = 250 mm</t>
  </si>
  <si>
    <t>Stub-end con flange volante PN 10 DN = 315 mm</t>
  </si>
  <si>
    <t>Copla electrofusión PN 10, DN = 125 mm.</t>
  </si>
  <si>
    <t>Copla electrofusión PN 10, DN = 160 mm.</t>
  </si>
  <si>
    <t>Copla electrofusión PN 10, DN = 250 mm.</t>
  </si>
  <si>
    <t>Copla electrofusión PN 10, DN = 315 mm.</t>
  </si>
  <si>
    <t>Tubo corto BB L=0,8m DN: 200 mm</t>
  </si>
  <si>
    <t>Tubo corto BB L=0,8m DN: 250 mm</t>
  </si>
  <si>
    <t>Tubo corto BB L=0,8m DN: 300 mm</t>
  </si>
  <si>
    <t>D =125 mm</t>
  </si>
  <si>
    <t>D =160 mm</t>
  </si>
  <si>
    <t>D =250 mm</t>
  </si>
  <si>
    <t>D =315mm</t>
  </si>
  <si>
    <t>D =125mm</t>
  </si>
  <si>
    <t>D =250mm</t>
  </si>
  <si>
    <t>D =200mm</t>
  </si>
  <si>
    <t>Unión Brida-Brida D=150 mm</t>
  </si>
  <si>
    <t>Unión Brida-Brida D=250 mm</t>
  </si>
  <si>
    <t>Unión Brida-Brida D=300 mm</t>
  </si>
  <si>
    <t>Válvulas Ø 150 mm</t>
  </si>
  <si>
    <t>Válvulas Ø 250 mm</t>
  </si>
  <si>
    <t>Cámaras de válvulas Ø 250 mm</t>
  </si>
  <si>
    <t>Cámaras de válvulas Ø 315 mm</t>
  </si>
  <si>
    <t>Unión Desmontable D = 150 mm</t>
  </si>
  <si>
    <t>Unión Desmontable D = 250 mm</t>
  </si>
  <si>
    <t>Unión Desmontable D = 300 mm</t>
  </si>
  <si>
    <t>Piezas especiales - válvulas Ø 150 mm</t>
  </si>
  <si>
    <t>Piezas especiales - válvulas Ø 250 mm</t>
  </si>
  <si>
    <t>Piezas especiales - válvulas Ø 315 mm</t>
  </si>
  <si>
    <t>Brida Universal DN = 100 mm</t>
  </si>
  <si>
    <t>Brida Universal DN = 250 mm</t>
  </si>
  <si>
    <t>Brida Universal DN = 200 mm</t>
  </si>
  <si>
    <t>Brida Universal DN = 300 mm</t>
  </si>
  <si>
    <t>TEE 250 mm</t>
  </si>
  <si>
    <t>TEE 300 mm</t>
  </si>
  <si>
    <t>TEE 200 x 100 mm</t>
  </si>
  <si>
    <t>TEE 250 x 100 mm</t>
  </si>
  <si>
    <t>TEE 300 x 100 mm</t>
  </si>
  <si>
    <t>TEE 300 x 200 mm</t>
  </si>
  <si>
    <t>TEE 300 x 250 mm</t>
  </si>
  <si>
    <t>Reduccion BB 300 x 200 mm</t>
  </si>
  <si>
    <t>Reduccion BB 200 x 100 mm</t>
  </si>
  <si>
    <t>Tubo corto BB L=0,6m DN: 100 mm</t>
  </si>
  <si>
    <t>Brida Ciega, DN = 200 mm</t>
  </si>
  <si>
    <t>Válvulas Ø 300 mm</t>
  </si>
  <si>
    <t>Copla electrofusión PN 10, DN = 225 mm.</t>
  </si>
  <si>
    <t>Brida Universal DN = 150 mm</t>
  </si>
  <si>
    <t>Brida Universal DN = 75 mm</t>
  </si>
  <si>
    <t>Curva 1/8 PN 10, DN = 300 mm.</t>
  </si>
  <si>
    <t>Curva 1/8 PN 10, DN = 250 mm.</t>
  </si>
  <si>
    <t>TEE 250 x 200 mm</t>
  </si>
  <si>
    <t>Reduccion BB 250 x 200 mm</t>
  </si>
  <si>
    <t>Reduccion BB 200 x 150 mm</t>
  </si>
  <si>
    <t>Reduccion BB 100 x 75 mm</t>
  </si>
  <si>
    <t>Tubo corto BB L=0,6m DN: 150 mm</t>
  </si>
  <si>
    <t>Guardallave válvulas Proyectados</t>
  </si>
  <si>
    <t>Guardallave válvulas Ø 100 mm</t>
  </si>
  <si>
    <t>Unión Desmontable D = 100 mm</t>
  </si>
  <si>
    <t>Unión Brida-Brida D=75 mm</t>
  </si>
  <si>
    <t>Tapon PN10 DN225 (HDPE)</t>
  </si>
  <si>
    <t>Curva 1/8 PN 10, DN = 150 mm.</t>
  </si>
  <si>
    <t>TEE 200 x 150 mm</t>
  </si>
  <si>
    <t>D =160mm</t>
  </si>
  <si>
    <t>Unión Brida-Brida D=125 mm</t>
  </si>
  <si>
    <t>D=150 mm</t>
  </si>
  <si>
    <t>D=250 mm</t>
  </si>
  <si>
    <t>D=300 mm</t>
  </si>
  <si>
    <t>Val. Proy. 250</t>
  </si>
  <si>
    <t>Val. Proy. 150</t>
  </si>
  <si>
    <t>Val. Proy. 300</t>
  </si>
  <si>
    <t>GUARDALLAVES PROYECTADOS</t>
  </si>
  <si>
    <t>D=100mm</t>
  </si>
  <si>
    <t>Guardallave.Proy.100</t>
  </si>
  <si>
    <t>El contratista deberá utilizar para la renovación de arranques cortos la metodología de zanja abierta. El contratista deberá considerar la instalación de todo el fitting necesario para la renovación, desinfección y prueba de tuberías y piezas especiales. Para el caso en que las características del terreno no permitan el paso del “topo”, la ITO autorizará - mediante anotación en el Libro de Obras - al contratista, la renovación del arranque de acuerdo a la metodología de zanja abierta mediante precio unitario asociado a la partida de renovacion respetando lo ofertado en la presente licitacion.</t>
  </si>
  <si>
    <t>TEE 200 mm</t>
  </si>
  <si>
    <t>COSTO DIRECTO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</si>
</sst>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 &quot;$&quot;* #,##0_ ;_ &quot;$&quot;* \-#,##0_ ;_ &quot;$&quot;* &quot;-&quot;_ ;_ @_ "/>
    <numFmt numFmtId="41" formatCode="_ * #,##0_ ;_ * \-#,##0_ ;_ * &quot;-&quot;_ ;_ @_ "/>
    <numFmt numFmtId="164" formatCode="_-* #,##0.00_-;\-* #,##0.00_-;_-* &quot;-&quot;??_-;_-@_-"/>
    <numFmt numFmtId="165" formatCode="_-&quot;$&quot;\ * #,##0.00_-;\-&quot;$&quot;\ * #,##0.00_-;_-&quot;$&quot;\ * &quot;-&quot;??_-;_-@_-"/>
    <numFmt numFmtId="166" formatCode="0.0"/>
    <numFmt numFmtId="167" formatCode="_-&quot;$&quot;\ * #,##0_-;\-&quot;$&quot;\ * #,##0_-;_-&quot;$&quot;\ * &quot;-&quot;??_-;_-@_-"/>
    <numFmt numFmtId="168" formatCode="0.000%"/>
    <numFmt numFmtId="169" formatCode="_ * #,##0.00_ ;_ * \-#,##0.00_ ;_ * \-??_ ;_ @_ "/>
    <numFmt numFmtId="170" formatCode="_-* #,##0.00_-;\-* #,##0.00_-;_-* \-??_-;_-@_-"/>
    <numFmt numFmtId="171" formatCode="_ &quot;$&quot;* #,##0.00_ ;_ &quot;$&quot;* \-#,##0.00_ ;_ &quot;$&quot;* &quot;-&quot;_ ;_ @_ "/>
    <numFmt numFmtId="172" formatCode="&quot;$&quot;#,##0"/>
    <numFmt numFmtId="173" formatCode="#,##0.000"/>
    <numFmt numFmtId="174" formatCode="#,##0.0000"/>
  </numFmts>
  <fonts count="41"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9"/>
      <name val="Arial"/>
      <family val="2"/>
    </font>
    <font>
      <b/>
      <sz val="9"/>
      <name val="Arial"/>
      <family val="2"/>
    </font>
    <font>
      <sz val="9"/>
      <color indexed="12"/>
      <name val="Arial"/>
      <family val="2"/>
    </font>
    <font>
      <sz val="10"/>
      <name val="Verdana"/>
      <family val="2"/>
    </font>
    <font>
      <u/>
      <sz val="9"/>
      <name val="Arial"/>
      <family val="2"/>
    </font>
    <font>
      <i/>
      <sz val="9"/>
      <name val="Arial"/>
      <family val="2"/>
    </font>
    <font>
      <vertAlign val="superscript"/>
      <sz val="9"/>
      <name val="Arial"/>
      <family val="2"/>
    </font>
    <font>
      <b/>
      <sz val="9"/>
      <color indexed="8"/>
      <name val="Arial"/>
      <family val="2"/>
    </font>
    <font>
      <sz val="9"/>
      <color indexed="8"/>
      <name val="Arial"/>
      <family val="2"/>
    </font>
    <font>
      <b/>
      <sz val="9"/>
      <color theme="1"/>
      <name val="Arial"/>
      <family val="2"/>
    </font>
    <font>
      <b/>
      <u/>
      <sz val="9"/>
      <color indexed="8"/>
      <name val="Arial"/>
      <family val="2"/>
    </font>
    <font>
      <sz val="9"/>
      <color theme="1"/>
      <name val="Arial"/>
      <family val="2"/>
    </font>
    <font>
      <b/>
      <sz val="11"/>
      <color rgb="FFFF0000"/>
      <name val="Calibri"/>
      <family val="2"/>
      <scheme val="minor"/>
    </font>
    <font>
      <sz val="10"/>
      <name val="MS Sans Serif"/>
      <family val="2"/>
    </font>
    <font>
      <sz val="10"/>
      <name val="Arial"/>
      <family val="2"/>
    </font>
    <font>
      <u/>
      <sz val="9"/>
      <color indexed="8"/>
      <name val="Arial"/>
      <family val="2"/>
    </font>
    <font>
      <sz val="9"/>
      <name val="Calibri"/>
      <family val="2"/>
      <scheme val="minor"/>
    </font>
    <font>
      <sz val="9"/>
      <color rgb="FFFF0000"/>
      <name val="Arial"/>
      <family val="2"/>
    </font>
    <font>
      <b/>
      <sz val="9"/>
      <color rgb="FFFF0000"/>
      <name val="Arial"/>
      <family val="2"/>
    </font>
    <font>
      <b/>
      <sz val="9"/>
      <name val="Calibri"/>
      <family val="2"/>
      <scheme val="minor"/>
    </font>
    <font>
      <b/>
      <sz val="10"/>
      <name val="Arial"/>
      <family val="2"/>
    </font>
    <font>
      <sz val="8"/>
      <name val="Calibri"/>
      <family val="2"/>
      <scheme val="minor"/>
    </font>
    <font>
      <sz val="11"/>
      <color theme="0"/>
      <name val="Calibri"/>
      <family val="2"/>
      <scheme val="minor"/>
    </font>
    <font>
      <b/>
      <sz val="11"/>
      <name val="Calibri"/>
      <family val="2"/>
      <scheme val="minor"/>
    </font>
    <font>
      <b/>
      <sz val="13"/>
      <color theme="1"/>
      <name val="Calibri"/>
      <family val="2"/>
      <scheme val="minor"/>
    </font>
    <font>
      <sz val="10"/>
      <name val="Calibri"/>
      <family val="2"/>
      <scheme val="minor"/>
    </font>
    <font>
      <b/>
      <sz val="10"/>
      <name val="Calibri"/>
      <family val="2"/>
      <scheme val="minor"/>
    </font>
    <font>
      <b/>
      <sz val="8"/>
      <color theme="1"/>
      <name val="Arial"/>
      <family val="2"/>
    </font>
    <font>
      <sz val="11"/>
      <name val="Calibri"/>
      <family val="2"/>
      <scheme val="minor"/>
    </font>
    <font>
      <sz val="11"/>
      <color indexed="8"/>
      <name val="Calibri"/>
      <family val="2"/>
    </font>
    <font>
      <sz val="9"/>
      <color theme="0"/>
      <name val="Arial"/>
      <family val="2"/>
    </font>
    <font>
      <sz val="9"/>
      <color rgb="FF000000"/>
      <name val="Arial"/>
      <family val="2"/>
    </font>
    <font>
      <u/>
      <sz val="9"/>
      <color theme="1"/>
      <name val="Arial"/>
      <family val="2"/>
    </font>
    <font>
      <vertAlign val="superscript"/>
      <sz val="9"/>
      <color rgb="FF000000"/>
      <name val="Arial"/>
      <family val="2"/>
    </font>
    <font>
      <b/>
      <i/>
      <sz val="9"/>
      <name val="Arial"/>
      <family val="2"/>
    </font>
    <font>
      <b/>
      <i/>
      <u/>
      <sz val="9"/>
      <name val="Arial"/>
      <family val="2"/>
    </font>
    <font>
      <b/>
      <u/>
      <sz val="9"/>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6" tint="0.59999389629810485"/>
        <bgColor indexed="64"/>
      </patternFill>
    </fill>
  </fills>
  <borders count="75">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s>
  <cellStyleXfs count="44">
    <xf numFmtId="0" fontId="0" fillId="0" borderId="0"/>
    <xf numFmtId="0" fontId="3" fillId="0" borderId="0"/>
    <xf numFmtId="164" fontId="7" fillId="0" borderId="0" applyFont="0" applyFill="0" applyBorder="0" applyAlignment="0" applyProtection="0"/>
    <xf numFmtId="16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7" fillId="0" borderId="0"/>
    <xf numFmtId="0" fontId="1" fillId="0" borderId="0"/>
    <xf numFmtId="0" fontId="1" fillId="0" borderId="0"/>
    <xf numFmtId="9" fontId="3" fillId="0" borderId="0" applyFont="0" applyFill="0" applyBorder="0" applyAlignment="0" applyProtection="0"/>
    <xf numFmtId="0" fontId="17" fillId="0" borderId="0"/>
    <xf numFmtId="0" fontId="3" fillId="0" borderId="0"/>
    <xf numFmtId="42" fontId="1" fillId="0" borderId="0" applyFont="0" applyFill="0" applyBorder="0" applyAlignment="0" applyProtection="0"/>
    <xf numFmtId="0" fontId="1" fillId="0" borderId="0"/>
    <xf numFmtId="0" fontId="18" fillId="0" borderId="0"/>
    <xf numFmtId="164" fontId="18" fillId="0" borderId="0" applyFont="0" applyFill="0" applyBorder="0" applyAlignment="0" applyProtection="0"/>
    <xf numFmtId="9" fontId="18" fillId="0" borderId="0" applyFont="0" applyFill="0" applyBorder="0" applyAlignment="0" applyProtection="0"/>
    <xf numFmtId="165" fontId="18" fillId="0" borderId="0" applyFont="0" applyFill="0" applyBorder="0" applyAlignment="0" applyProtection="0"/>
    <xf numFmtId="41" fontId="18" fillId="0" borderId="0" applyFont="0" applyFill="0" applyBorder="0" applyAlignment="0" applyProtection="0"/>
    <xf numFmtId="42" fontId="18" fillId="0" borderId="0" applyFont="0" applyFill="0" applyBorder="0" applyAlignment="0" applyProtection="0"/>
    <xf numFmtId="41" fontId="1" fillId="0" borderId="0" applyFont="0" applyFill="0" applyBorder="0" applyAlignment="0" applyProtection="0"/>
    <xf numFmtId="0" fontId="33" fillId="0" borderId="0"/>
    <xf numFmtId="0" fontId="33" fillId="0" borderId="0"/>
    <xf numFmtId="0" fontId="18" fillId="0" borderId="0"/>
    <xf numFmtId="169" fontId="18" fillId="0" borderId="0" applyFill="0" applyBorder="0" applyAlignment="0" applyProtection="0"/>
    <xf numFmtId="0" fontId="18" fillId="0" borderId="0"/>
    <xf numFmtId="170" fontId="1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applyFont="0" applyFill="0" applyBorder="0" applyAlignment="0" applyProtection="0"/>
    <xf numFmtId="164" fontId="33" fillId="0" borderId="0" applyFont="0" applyFill="0" applyBorder="0" applyAlignment="0" applyProtection="0"/>
    <xf numFmtId="0"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3" fillId="0" borderId="0" applyFont="0" applyFill="0" applyBorder="0" applyAlignment="0" applyProtection="0"/>
    <xf numFmtId="42" fontId="1" fillId="0" borderId="0" applyFont="0" applyFill="0" applyBorder="0" applyAlignment="0" applyProtection="0"/>
    <xf numFmtId="165" fontId="33"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cellStyleXfs>
  <cellXfs count="760">
    <xf numFmtId="0" fontId="0" fillId="0" borderId="0" xfId="0"/>
    <xf numFmtId="168" fontId="13" fillId="2" borderId="0" xfId="12" applyNumberFormat="1" applyFont="1" applyFill="1"/>
    <xf numFmtId="0" fontId="0" fillId="0" borderId="0" xfId="0" applyAlignment="1">
      <alignment horizontal="center"/>
    </xf>
    <xf numFmtId="0" fontId="4" fillId="0" borderId="0" xfId="13" applyFont="1"/>
    <xf numFmtId="0" fontId="4" fillId="0" borderId="0" xfId="13" applyFont="1" applyAlignment="1">
      <alignment horizontal="left" vertical="center" wrapText="1"/>
    </xf>
    <xf numFmtId="0" fontId="4" fillId="0" borderId="0" xfId="13" applyFont="1" applyAlignment="1">
      <alignment horizontal="center" vertical="center"/>
    </xf>
    <xf numFmtId="0" fontId="4" fillId="0" borderId="0" xfId="13" applyFont="1" applyAlignment="1">
      <alignment horizontal="justify" vertical="center" wrapText="1"/>
    </xf>
    <xf numFmtId="0" fontId="4" fillId="0" borderId="0" xfId="13" applyFont="1" applyAlignment="1">
      <alignment vertical="center"/>
    </xf>
    <xf numFmtId="0" fontId="5" fillId="0" borderId="0" xfId="13" applyFont="1" applyAlignment="1">
      <alignment horizontal="left" vertical="center" wrapText="1"/>
    </xf>
    <xf numFmtId="0" fontId="5" fillId="0" borderId="0" xfId="13" applyFont="1" applyAlignment="1">
      <alignment horizontal="left" vertical="center"/>
    </xf>
    <xf numFmtId="0" fontId="5" fillId="0" borderId="0" xfId="13" applyFont="1" applyAlignment="1">
      <alignment horizontal="right" vertical="center" wrapText="1"/>
    </xf>
    <xf numFmtId="3" fontId="4" fillId="0" borderId="0" xfId="13" applyNumberFormat="1" applyFont="1" applyAlignment="1">
      <alignment horizontal="center" vertical="center"/>
    </xf>
    <xf numFmtId="0" fontId="5" fillId="0" borderId="0" xfId="13" applyFont="1" applyAlignment="1">
      <alignment horizontal="center" vertical="center" wrapText="1"/>
    </xf>
    <xf numFmtId="0" fontId="4" fillId="0" borderId="0" xfId="13" applyFont="1" applyAlignment="1">
      <alignment horizontal="left" vertical="center"/>
    </xf>
    <xf numFmtId="0" fontId="5" fillId="0" borderId="15" xfId="13" applyFont="1" applyBorder="1" applyAlignment="1">
      <alignment horizontal="center" vertical="center"/>
    </xf>
    <xf numFmtId="0" fontId="5" fillId="0" borderId="16" xfId="13" applyFont="1" applyBorder="1" applyAlignment="1">
      <alignment horizontal="center" vertical="center" wrapText="1"/>
    </xf>
    <xf numFmtId="0" fontId="5" fillId="0" borderId="16" xfId="13" applyFont="1" applyBorder="1" applyAlignment="1">
      <alignment horizontal="center" vertical="center"/>
    </xf>
    <xf numFmtId="3" fontId="5" fillId="0" borderId="17" xfId="13" applyNumberFormat="1" applyFont="1" applyBorder="1" applyAlignment="1">
      <alignment horizontal="center" vertical="center"/>
    </xf>
    <xf numFmtId="0" fontId="5" fillId="0" borderId="0" xfId="13" applyFont="1" applyAlignment="1">
      <alignment horizontal="center" vertical="center"/>
    </xf>
    <xf numFmtId="3" fontId="5" fillId="0" borderId="0" xfId="13" applyNumberFormat="1" applyFont="1" applyAlignment="1">
      <alignment horizontal="center" vertical="center"/>
    </xf>
    <xf numFmtId="0" fontId="5" fillId="0" borderId="0" xfId="13" applyFont="1" applyAlignment="1">
      <alignment horizontal="justify" vertical="center"/>
    </xf>
    <xf numFmtId="0" fontId="5" fillId="0" borderId="0" xfId="13" applyFont="1" applyAlignment="1">
      <alignment horizontal="justify" vertical="center" wrapText="1"/>
    </xf>
    <xf numFmtId="0" fontId="8" fillId="0" borderId="0" xfId="13" applyFont="1" applyAlignment="1">
      <alignment horizontal="justify" vertical="center" wrapText="1"/>
    </xf>
    <xf numFmtId="0" fontId="9" fillId="0" borderId="0" xfId="13" applyFont="1" applyAlignment="1">
      <alignment horizontal="center" vertical="center"/>
    </xf>
    <xf numFmtId="0" fontId="9" fillId="0" borderId="0" xfId="13" applyFont="1" applyAlignment="1">
      <alignment horizontal="justify" vertical="center" wrapText="1"/>
    </xf>
    <xf numFmtId="3" fontId="4" fillId="2" borderId="0" xfId="13" applyNumberFormat="1" applyFont="1" applyFill="1" applyAlignment="1">
      <alignment horizontal="center" vertical="center"/>
    </xf>
    <xf numFmtId="0" fontId="4" fillId="2" borderId="0" xfId="13" applyFont="1" applyFill="1" applyAlignment="1">
      <alignment vertical="center"/>
    </xf>
    <xf numFmtId="3" fontId="4" fillId="2" borderId="0" xfId="13" applyNumberFormat="1" applyFont="1" applyFill="1" applyAlignment="1">
      <alignment vertical="center"/>
    </xf>
    <xf numFmtId="3" fontId="5" fillId="2" borderId="0" xfId="13" applyNumberFormat="1" applyFont="1" applyFill="1" applyAlignment="1">
      <alignment horizontal="left" vertical="center"/>
    </xf>
    <xf numFmtId="0" fontId="4" fillId="2" borderId="0" xfId="13" applyFont="1" applyFill="1"/>
    <xf numFmtId="0" fontId="5" fillId="2" borderId="0" xfId="13" applyFont="1" applyFill="1" applyAlignment="1">
      <alignment horizontal="center" vertical="center"/>
    </xf>
    <xf numFmtId="0" fontId="5" fillId="2" borderId="0" xfId="13" applyFont="1" applyFill="1" applyAlignment="1">
      <alignment horizontal="center" vertical="center" wrapText="1"/>
    </xf>
    <xf numFmtId="0" fontId="11" fillId="2" borderId="16" xfId="13" applyFont="1" applyFill="1" applyBorder="1" applyAlignment="1">
      <alignment horizontal="center" vertical="center"/>
    </xf>
    <xf numFmtId="0" fontId="12" fillId="2" borderId="16" xfId="13" applyFont="1" applyFill="1" applyBorder="1" applyAlignment="1">
      <alignment horizontal="center" vertical="center"/>
    </xf>
    <xf numFmtId="0" fontId="12" fillId="2" borderId="16" xfId="13" applyFont="1" applyFill="1" applyBorder="1" applyAlignment="1">
      <alignment vertical="center"/>
    </xf>
    <xf numFmtId="0" fontId="12" fillId="2" borderId="5" xfId="13" applyFont="1" applyFill="1" applyBorder="1" applyAlignment="1">
      <alignment horizontal="center" vertical="center"/>
    </xf>
    <xf numFmtId="0" fontId="12" fillId="2" borderId="7" xfId="13" applyFont="1" applyFill="1" applyBorder="1" applyAlignment="1">
      <alignment vertical="center"/>
    </xf>
    <xf numFmtId="0" fontId="12" fillId="2" borderId="11" xfId="13" applyFont="1" applyFill="1" applyBorder="1" applyAlignment="1">
      <alignment horizontal="center" vertical="center"/>
    </xf>
    <xf numFmtId="0" fontId="12" fillId="2" borderId="22" xfId="13" applyFont="1" applyFill="1" applyBorder="1" applyAlignment="1">
      <alignment vertical="center"/>
    </xf>
    <xf numFmtId="0" fontId="12" fillId="2" borderId="0" xfId="13" applyFont="1" applyFill="1" applyAlignment="1">
      <alignment vertical="center"/>
    </xf>
    <xf numFmtId="0" fontId="12" fillId="2" borderId="0" xfId="13" applyFont="1" applyFill="1" applyAlignment="1">
      <alignment horizontal="center" vertical="center"/>
    </xf>
    <xf numFmtId="0" fontId="12" fillId="2" borderId="5" xfId="13" applyFont="1" applyFill="1" applyBorder="1" applyAlignment="1">
      <alignment horizontal="left" vertical="center"/>
    </xf>
    <xf numFmtId="0" fontId="12" fillId="2" borderId="11" xfId="13" applyFont="1" applyFill="1" applyBorder="1" applyAlignment="1">
      <alignment horizontal="left" vertical="center"/>
    </xf>
    <xf numFmtId="0" fontId="12" fillId="2" borderId="0" xfId="13" applyFont="1" applyFill="1" applyAlignment="1">
      <alignment horizontal="left" vertical="center"/>
    </xf>
    <xf numFmtId="0" fontId="14" fillId="2" borderId="4" xfId="13" applyFont="1" applyFill="1" applyBorder="1" applyAlignment="1">
      <alignment horizontal="left" vertical="center"/>
    </xf>
    <xf numFmtId="0" fontId="12" fillId="2" borderId="4" xfId="13" applyFont="1" applyFill="1" applyBorder="1" applyAlignment="1">
      <alignment horizontal="center" vertical="center"/>
    </xf>
    <xf numFmtId="0" fontId="11" fillId="2" borderId="5" xfId="13" applyFont="1" applyFill="1" applyBorder="1" applyAlignment="1">
      <alignment horizontal="center" vertical="center"/>
    </xf>
    <xf numFmtId="0" fontId="11" fillId="2" borderId="5" xfId="13" applyFont="1" applyFill="1" applyBorder="1" applyAlignment="1">
      <alignment vertical="center"/>
    </xf>
    <xf numFmtId="0" fontId="11" fillId="2" borderId="5" xfId="13" applyFont="1" applyFill="1" applyBorder="1" applyAlignment="1">
      <alignment horizontal="left" vertical="center"/>
    </xf>
    <xf numFmtId="0" fontId="14" fillId="2" borderId="5" xfId="13" applyFont="1" applyFill="1" applyBorder="1" applyAlignment="1">
      <alignment horizontal="left" vertical="center"/>
    </xf>
    <xf numFmtId="0" fontId="11" fillId="2" borderId="16" xfId="13" applyFont="1" applyFill="1" applyBorder="1" applyAlignment="1">
      <alignment horizontal="center" vertical="center" wrapText="1"/>
    </xf>
    <xf numFmtId="0" fontId="4" fillId="2" borderId="30" xfId="13" applyFont="1" applyFill="1" applyBorder="1" applyAlignment="1">
      <alignment horizontal="center"/>
    </xf>
    <xf numFmtId="0" fontId="12" fillId="0" borderId="4" xfId="13" applyFont="1" applyBorder="1" applyAlignment="1">
      <alignment horizontal="center" vertical="center"/>
    </xf>
    <xf numFmtId="0" fontId="12" fillId="2" borderId="6" xfId="13" applyFont="1" applyFill="1" applyBorder="1" applyAlignment="1">
      <alignment horizontal="center" vertical="center"/>
    </xf>
    <xf numFmtId="0" fontId="12" fillId="0" borderId="5" xfId="14" applyFont="1" applyBorder="1" applyAlignment="1">
      <alignment horizontal="left" vertical="center"/>
    </xf>
    <xf numFmtId="42" fontId="12" fillId="2" borderId="5" xfId="4" applyFont="1" applyFill="1" applyBorder="1" applyAlignment="1">
      <alignment horizontal="center" vertical="center"/>
    </xf>
    <xf numFmtId="1" fontId="5" fillId="2" borderId="0" xfId="13" applyNumberFormat="1" applyFont="1" applyFill="1" applyAlignment="1">
      <alignment horizontal="left" vertical="center"/>
    </xf>
    <xf numFmtId="42" fontId="12" fillId="2" borderId="5" xfId="15" applyFont="1" applyFill="1" applyBorder="1" applyAlignment="1">
      <alignment horizontal="center" vertical="center"/>
    </xf>
    <xf numFmtId="167" fontId="12" fillId="2" borderId="5" xfId="13" applyNumberFormat="1" applyFont="1" applyFill="1" applyBorder="1" applyAlignment="1">
      <alignment vertical="center"/>
    </xf>
    <xf numFmtId="167" fontId="12" fillId="2" borderId="11" xfId="13" applyNumberFormat="1" applyFont="1" applyFill="1" applyBorder="1" applyAlignment="1">
      <alignment vertical="center"/>
    </xf>
    <xf numFmtId="167" fontId="12" fillId="2" borderId="5" xfId="4" applyNumberFormat="1" applyFont="1" applyFill="1" applyBorder="1" applyAlignment="1">
      <alignment horizontal="center" vertical="center"/>
    </xf>
    <xf numFmtId="0" fontId="11" fillId="2" borderId="16" xfId="13" applyFont="1" applyFill="1" applyBorder="1" applyAlignment="1">
      <alignment horizontal="left" vertical="center"/>
    </xf>
    <xf numFmtId="0" fontId="19" fillId="2" borderId="5" xfId="13" applyFont="1" applyFill="1" applyBorder="1" applyAlignment="1">
      <alignment horizontal="left" vertical="center"/>
    </xf>
    <xf numFmtId="0" fontId="2" fillId="0" borderId="0" xfId="0" applyFont="1"/>
    <xf numFmtId="42" fontId="12" fillId="2" borderId="11" xfId="4" applyFont="1" applyFill="1" applyBorder="1" applyAlignment="1">
      <alignment horizontal="center" vertical="center"/>
    </xf>
    <xf numFmtId="0" fontId="11" fillId="2" borderId="13" xfId="13" applyFont="1" applyFill="1" applyBorder="1" applyAlignment="1">
      <alignment horizontal="center" vertical="center"/>
    </xf>
    <xf numFmtId="3" fontId="12" fillId="0" borderId="5" xfId="13" applyNumberFormat="1" applyFont="1" applyBorder="1" applyAlignment="1">
      <alignment horizontal="center" vertical="center"/>
    </xf>
    <xf numFmtId="0" fontId="11" fillId="2" borderId="5" xfId="14" applyFont="1" applyFill="1" applyBorder="1" applyAlignment="1">
      <alignment horizontal="center" vertical="center"/>
    </xf>
    <xf numFmtId="0" fontId="14" fillId="2" borderId="5" xfId="14" applyFont="1" applyFill="1" applyBorder="1" applyAlignment="1">
      <alignment horizontal="left" vertical="center"/>
    </xf>
    <xf numFmtId="0" fontId="5" fillId="2" borderId="0" xfId="13" applyFont="1" applyFill="1"/>
    <xf numFmtId="0" fontId="11" fillId="2" borderId="6" xfId="13" applyFont="1" applyFill="1" applyBorder="1" applyAlignment="1">
      <alignment horizontal="center" vertical="center"/>
    </xf>
    <xf numFmtId="42" fontId="11" fillId="2" borderId="5" xfId="4" applyFont="1" applyFill="1" applyBorder="1" applyAlignment="1">
      <alignment horizontal="center" vertical="center"/>
    </xf>
    <xf numFmtId="3" fontId="5" fillId="0" borderId="0" xfId="13" applyNumberFormat="1" applyFont="1" applyAlignment="1">
      <alignment horizontal="left" vertical="center"/>
    </xf>
    <xf numFmtId="0" fontId="12" fillId="0" borderId="16" xfId="13" applyFont="1" applyBorder="1" applyAlignment="1">
      <alignment horizontal="center" vertical="center"/>
    </xf>
    <xf numFmtId="3" fontId="12" fillId="0" borderId="11" xfId="13" applyNumberFormat="1" applyFont="1" applyBorder="1" applyAlignment="1">
      <alignment horizontal="center" vertical="center"/>
    </xf>
    <xf numFmtId="3" fontId="12" fillId="0" borderId="0" xfId="13" applyNumberFormat="1" applyFont="1" applyAlignment="1">
      <alignment horizontal="center" vertical="center"/>
    </xf>
    <xf numFmtId="3" fontId="12" fillId="0" borderId="16" xfId="13" applyNumberFormat="1" applyFont="1" applyBorder="1" applyAlignment="1">
      <alignment horizontal="center" vertical="center"/>
    </xf>
    <xf numFmtId="3" fontId="12" fillId="0" borderId="6" xfId="13" applyNumberFormat="1" applyFont="1" applyBorder="1" applyAlignment="1">
      <alignment horizontal="center" vertical="center"/>
    </xf>
    <xf numFmtId="0" fontId="22" fillId="0" borderId="0" xfId="13" applyFont="1" applyAlignment="1">
      <alignment horizontal="center" vertical="center"/>
    </xf>
    <xf numFmtId="0" fontId="21" fillId="0" borderId="0" xfId="13" applyFont="1" applyAlignment="1">
      <alignment vertical="center"/>
    </xf>
    <xf numFmtId="0" fontId="21" fillId="0" borderId="0" xfId="13" applyFont="1"/>
    <xf numFmtId="0" fontId="21" fillId="0" borderId="0" xfId="13" applyFont="1" applyAlignment="1">
      <alignment horizontal="center" vertical="center"/>
    </xf>
    <xf numFmtId="0" fontId="21" fillId="0" borderId="0" xfId="13" applyFont="1" applyAlignment="1">
      <alignment horizontal="center"/>
    </xf>
    <xf numFmtId="42" fontId="15" fillId="2" borderId="5" xfId="4" applyFont="1" applyFill="1" applyBorder="1" applyAlignment="1">
      <alignment horizontal="center" vertical="center"/>
    </xf>
    <xf numFmtId="0" fontId="4" fillId="0" borderId="0" xfId="14" applyFont="1" applyAlignment="1">
      <alignment horizontal="justify" vertical="center" wrapText="1"/>
    </xf>
    <xf numFmtId="0" fontId="5" fillId="0" borderId="0" xfId="14" applyFont="1" applyAlignment="1">
      <alignment horizontal="center" vertical="center"/>
    </xf>
    <xf numFmtId="3" fontId="4" fillId="0" borderId="0" xfId="14" applyNumberFormat="1" applyFont="1" applyAlignment="1">
      <alignment horizontal="center" vertical="center"/>
    </xf>
    <xf numFmtId="0" fontId="4" fillId="0" borderId="0" xfId="14" applyFont="1" applyAlignment="1">
      <alignment vertical="center"/>
    </xf>
    <xf numFmtId="3" fontId="4" fillId="0" borderId="0" xfId="13" applyNumberFormat="1" applyFont="1" applyAlignment="1">
      <alignment vertical="center"/>
    </xf>
    <xf numFmtId="0" fontId="13" fillId="0" borderId="0" xfId="13" applyFont="1" applyAlignment="1">
      <alignment horizontal="center" vertical="center"/>
    </xf>
    <xf numFmtId="0" fontId="13" fillId="0" borderId="0" xfId="13" applyFont="1" applyAlignment="1">
      <alignment horizontal="justify" vertical="center" wrapText="1"/>
    </xf>
    <xf numFmtId="0" fontId="15" fillId="0" borderId="0" xfId="13" applyFont="1" applyAlignment="1">
      <alignment vertical="center"/>
    </xf>
    <xf numFmtId="0" fontId="15" fillId="0" borderId="0" xfId="13" applyFont="1" applyAlignment="1">
      <alignment horizontal="justify" vertical="center" wrapText="1"/>
    </xf>
    <xf numFmtId="3" fontId="15" fillId="0" borderId="0" xfId="13" applyNumberFormat="1" applyFont="1" applyAlignment="1">
      <alignment horizontal="center" vertical="center"/>
    </xf>
    <xf numFmtId="2" fontId="9" fillId="0" borderId="0" xfId="13" applyNumberFormat="1" applyFont="1" applyAlignment="1">
      <alignment horizontal="center" vertical="center"/>
    </xf>
    <xf numFmtId="2" fontId="9" fillId="0" borderId="0" xfId="13" applyNumberFormat="1" applyFont="1" applyAlignment="1">
      <alignment horizontal="justify" vertical="center" wrapText="1"/>
    </xf>
    <xf numFmtId="0" fontId="13" fillId="0" borderId="0" xfId="14" applyFont="1" applyAlignment="1">
      <alignment horizontal="center" vertical="center"/>
    </xf>
    <xf numFmtId="0" fontId="15" fillId="0" borderId="0" xfId="14" applyFont="1" applyAlignment="1">
      <alignment horizontal="justify" vertical="center" wrapText="1"/>
    </xf>
    <xf numFmtId="3" fontId="15" fillId="0" borderId="0" xfId="14" applyNumberFormat="1" applyFont="1" applyAlignment="1">
      <alignment horizontal="center" vertical="center"/>
    </xf>
    <xf numFmtId="0" fontId="15" fillId="0" borderId="0" xfId="14" applyFont="1" applyAlignment="1">
      <alignment vertical="center"/>
    </xf>
    <xf numFmtId="0" fontId="4" fillId="2" borderId="0" xfId="13" applyFont="1" applyFill="1" applyAlignment="1">
      <alignment horizontal="justify" vertical="center" wrapText="1"/>
    </xf>
    <xf numFmtId="0" fontId="9" fillId="2" borderId="0" xfId="13" applyFont="1" applyFill="1" applyAlignment="1">
      <alignment horizontal="center" vertical="center"/>
    </xf>
    <xf numFmtId="0" fontId="4" fillId="2" borderId="0" xfId="13" applyFont="1" applyFill="1" applyAlignment="1">
      <alignment horizontal="center" vertical="center"/>
    </xf>
    <xf numFmtId="0" fontId="4" fillId="2" borderId="14" xfId="13" applyFont="1" applyFill="1" applyBorder="1" applyAlignment="1">
      <alignment horizontal="center"/>
    </xf>
    <xf numFmtId="0" fontId="20" fillId="2" borderId="0" xfId="14" applyFont="1" applyFill="1"/>
    <xf numFmtId="0" fontId="4" fillId="2" borderId="0" xfId="14" applyFont="1" applyFill="1" applyAlignment="1">
      <alignment horizontal="justify" vertical="center" wrapText="1"/>
    </xf>
    <xf numFmtId="0" fontId="5" fillId="2" borderId="0" xfId="14" applyFont="1" applyFill="1" applyAlignment="1">
      <alignment horizontal="center" vertical="center"/>
    </xf>
    <xf numFmtId="3" fontId="5" fillId="2" borderId="0" xfId="14" applyNumberFormat="1" applyFont="1" applyFill="1" applyAlignment="1">
      <alignment horizontal="left" vertical="center"/>
    </xf>
    <xf numFmtId="0" fontId="4" fillId="2" borderId="0" xfId="14" applyFont="1" applyFill="1" applyAlignment="1">
      <alignment vertical="center"/>
    </xf>
    <xf numFmtId="3" fontId="5" fillId="2" borderId="0" xfId="14" applyNumberFormat="1" applyFont="1" applyFill="1" applyAlignment="1">
      <alignment horizontal="center" vertical="center"/>
    </xf>
    <xf numFmtId="3" fontId="4" fillId="2" borderId="0" xfId="14" applyNumberFormat="1" applyFont="1" applyFill="1" applyAlignment="1">
      <alignment horizontal="center" vertical="center"/>
    </xf>
    <xf numFmtId="0" fontId="0" fillId="2" borderId="0" xfId="0" applyFill="1"/>
    <xf numFmtId="3" fontId="5" fillId="0" borderId="2" xfId="13" applyNumberFormat="1" applyFont="1" applyBorder="1" applyAlignment="1">
      <alignment vertical="center"/>
    </xf>
    <xf numFmtId="3" fontId="5" fillId="0" borderId="0" xfId="13" applyNumberFormat="1" applyFont="1" applyAlignment="1">
      <alignment vertical="center"/>
    </xf>
    <xf numFmtId="1" fontId="5" fillId="0" borderId="0" xfId="13" applyNumberFormat="1" applyFont="1" applyAlignment="1">
      <alignment vertical="center"/>
    </xf>
    <xf numFmtId="167" fontId="5" fillId="0" borderId="0" xfId="6" applyNumberFormat="1" applyFont="1" applyFill="1" applyAlignment="1">
      <alignment horizontal="center" vertical="center"/>
    </xf>
    <xf numFmtId="167" fontId="12" fillId="0" borderId="20" xfId="6" applyNumberFormat="1" applyFont="1" applyFill="1" applyBorder="1" applyAlignment="1">
      <alignment vertical="center"/>
    </xf>
    <xf numFmtId="167" fontId="12" fillId="0" borderId="12" xfId="6" applyNumberFormat="1" applyFont="1" applyFill="1" applyBorder="1" applyAlignment="1">
      <alignment vertical="center"/>
    </xf>
    <xf numFmtId="167" fontId="12" fillId="0" borderId="0" xfId="6" applyNumberFormat="1" applyFont="1" applyFill="1" applyAlignment="1">
      <alignment vertical="center"/>
    </xf>
    <xf numFmtId="167" fontId="12" fillId="0" borderId="23" xfId="6" applyNumberFormat="1" applyFont="1" applyFill="1" applyBorder="1" applyAlignment="1">
      <alignment vertical="center"/>
    </xf>
    <xf numFmtId="167" fontId="4" fillId="0" borderId="20" xfId="13" applyNumberFormat="1" applyFont="1" applyBorder="1" applyAlignment="1">
      <alignment horizontal="center"/>
    </xf>
    <xf numFmtId="167" fontId="4" fillId="0" borderId="20" xfId="13" applyNumberFormat="1" applyFont="1" applyBorder="1"/>
    <xf numFmtId="0" fontId="13" fillId="0" borderId="15" xfId="13" applyFont="1" applyBorder="1" applyAlignment="1">
      <alignment horizontal="center" vertical="center"/>
    </xf>
    <xf numFmtId="0" fontId="13" fillId="0" borderId="21" xfId="13" applyFont="1" applyBorder="1" applyAlignment="1">
      <alignment horizontal="center" vertical="center"/>
    </xf>
    <xf numFmtId="0" fontId="15" fillId="0" borderId="21" xfId="13" applyFont="1" applyBorder="1" applyAlignment="1">
      <alignment horizontal="center" vertical="center"/>
    </xf>
    <xf numFmtId="0" fontId="15" fillId="0" borderId="10" xfId="13" applyFont="1" applyBorder="1" applyAlignment="1">
      <alignment horizontal="center" vertical="center"/>
    </xf>
    <xf numFmtId="167" fontId="12" fillId="0" borderId="24" xfId="6" applyNumberFormat="1" applyFont="1" applyFill="1" applyBorder="1" applyAlignment="1">
      <alignment vertical="center"/>
    </xf>
    <xf numFmtId="0" fontId="21" fillId="0" borderId="21" xfId="13" applyFont="1" applyBorder="1" applyAlignment="1">
      <alignment horizontal="center" vertical="center"/>
    </xf>
    <xf numFmtId="167" fontId="11" fillId="2" borderId="5" xfId="13" applyNumberFormat="1" applyFont="1" applyFill="1" applyBorder="1" applyAlignment="1">
      <alignment vertical="center"/>
    </xf>
    <xf numFmtId="0" fontId="13" fillId="0" borderId="3" xfId="13" applyFont="1" applyBorder="1" applyAlignment="1">
      <alignment horizontal="center" vertical="center"/>
    </xf>
    <xf numFmtId="0" fontId="12" fillId="2" borderId="11" xfId="14" applyFont="1" applyFill="1" applyBorder="1" applyAlignment="1">
      <alignment horizontal="left" vertical="center"/>
    </xf>
    <xf numFmtId="0" fontId="0" fillId="0" borderId="8" xfId="0" applyBorder="1" applyAlignment="1">
      <alignment horizontal="center" vertical="center"/>
    </xf>
    <xf numFmtId="3" fontId="4" fillId="2" borderId="0" xfId="13" applyNumberFormat="1" applyFont="1" applyFill="1"/>
    <xf numFmtId="0" fontId="0" fillId="2" borderId="0" xfId="0" applyFill="1" applyAlignment="1">
      <alignment horizontal="center"/>
    </xf>
    <xf numFmtId="0" fontId="24" fillId="2" borderId="0" xfId="0" applyFont="1" applyFill="1"/>
    <xf numFmtId="42" fontId="0" fillId="3" borderId="32" xfId="0" applyNumberFormat="1" applyFill="1" applyBorder="1" applyAlignment="1">
      <alignment horizontal="center"/>
    </xf>
    <xf numFmtId="0" fontId="0" fillId="2" borderId="0" xfId="0" applyFill="1" applyAlignment="1">
      <alignment horizontal="center" vertical="center"/>
    </xf>
    <xf numFmtId="0" fontId="0" fillId="3" borderId="31" xfId="0" applyFill="1" applyBorder="1" applyAlignment="1">
      <alignment horizontal="center"/>
    </xf>
    <xf numFmtId="0" fontId="27" fillId="0" borderId="56"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0" xfId="0" applyFont="1" applyAlignment="1">
      <alignment horizontal="center" vertical="center"/>
    </xf>
    <xf numFmtId="167" fontId="0" fillId="0" borderId="0" xfId="0" applyNumberFormat="1" applyAlignment="1">
      <alignment horizontal="center"/>
    </xf>
    <xf numFmtId="0" fontId="16" fillId="0" borderId="12" xfId="0" applyFont="1" applyBorder="1" applyAlignment="1">
      <alignment vertical="center" wrapText="1"/>
    </xf>
    <xf numFmtId="0" fontId="29" fillId="0" borderId="0" xfId="17" applyFont="1" applyAlignment="1">
      <alignment horizontal="right"/>
    </xf>
    <xf numFmtId="42" fontId="0" fillId="2" borderId="0" xfId="15" applyFont="1" applyFill="1" applyBorder="1"/>
    <xf numFmtId="0" fontId="16" fillId="2" borderId="0" xfId="0" applyFont="1" applyFill="1" applyAlignment="1">
      <alignment vertical="center" wrapText="1"/>
    </xf>
    <xf numFmtId="3" fontId="0" fillId="2" borderId="0" xfId="0" applyNumberFormat="1" applyFill="1" applyAlignment="1">
      <alignment horizontal="center"/>
    </xf>
    <xf numFmtId="166" fontId="2" fillId="2" borderId="0" xfId="0" applyNumberFormat="1" applyFont="1" applyFill="1" applyAlignment="1">
      <alignment horizontal="center" vertical="center"/>
    </xf>
    <xf numFmtId="1" fontId="2" fillId="2" borderId="0" xfId="0" applyNumberFormat="1" applyFont="1" applyFill="1" applyAlignment="1">
      <alignment horizontal="center" vertical="center"/>
    </xf>
    <xf numFmtId="0" fontId="4" fillId="0" borderId="0" xfId="13" quotePrefix="1" applyFont="1" applyAlignment="1">
      <alignment horizontal="justify" vertical="center" wrapText="1"/>
    </xf>
    <xf numFmtId="0" fontId="22" fillId="0" borderId="0" xfId="14" applyFont="1" applyAlignment="1">
      <alignment horizontal="center" vertical="center"/>
    </xf>
    <xf numFmtId="3" fontId="21" fillId="0" borderId="0" xfId="14" applyNumberFormat="1" applyFont="1" applyAlignment="1">
      <alignment horizontal="center" vertical="center"/>
    </xf>
    <xf numFmtId="0" fontId="21" fillId="0" borderId="0" xfId="14" applyFont="1" applyAlignment="1">
      <alignment vertical="center"/>
    </xf>
    <xf numFmtId="0" fontId="11" fillId="2" borderId="19" xfId="13" applyFont="1" applyFill="1" applyBorder="1" applyAlignment="1">
      <alignment horizontal="center" vertical="center"/>
    </xf>
    <xf numFmtId="0" fontId="12" fillId="2" borderId="25" xfId="13" applyFont="1" applyFill="1" applyBorder="1" applyAlignment="1">
      <alignment vertical="center"/>
    </xf>
    <xf numFmtId="0" fontId="12" fillId="2" borderId="13" xfId="13" applyFont="1" applyFill="1" applyBorder="1" applyAlignment="1">
      <alignment vertical="center"/>
    </xf>
    <xf numFmtId="0" fontId="12" fillId="2" borderId="18" xfId="13" applyFont="1" applyFill="1" applyBorder="1" applyAlignment="1">
      <alignment vertical="center"/>
    </xf>
    <xf numFmtId="0" fontId="12" fillId="2" borderId="29" xfId="13" applyFont="1" applyFill="1" applyBorder="1" applyAlignment="1">
      <alignment vertical="center"/>
    </xf>
    <xf numFmtId="0" fontId="12" fillId="2" borderId="14" xfId="13" applyFont="1" applyFill="1" applyBorder="1" applyAlignment="1">
      <alignment vertical="center"/>
    </xf>
    <xf numFmtId="0" fontId="11" fillId="2" borderId="29" xfId="13" applyFont="1" applyFill="1" applyBorder="1" applyAlignment="1">
      <alignment vertical="center"/>
    </xf>
    <xf numFmtId="0" fontId="15" fillId="2" borderId="29" xfId="13" applyFont="1" applyFill="1" applyBorder="1" applyAlignment="1">
      <alignment vertical="center"/>
    </xf>
    <xf numFmtId="0" fontId="21" fillId="2" borderId="29" xfId="13" applyFont="1" applyFill="1" applyBorder="1" applyAlignment="1">
      <alignment vertical="center"/>
    </xf>
    <xf numFmtId="0" fontId="22" fillId="2" borderId="29" xfId="14" applyFont="1" applyFill="1" applyBorder="1" applyAlignment="1">
      <alignment vertical="center"/>
    </xf>
    <xf numFmtId="0" fontId="15" fillId="2" borderId="29" xfId="14" applyFont="1" applyFill="1" applyBorder="1" applyAlignment="1">
      <alignment vertical="center"/>
    </xf>
    <xf numFmtId="0" fontId="5" fillId="2" borderId="19" xfId="13" applyFont="1" applyFill="1" applyBorder="1" applyAlignment="1">
      <alignment horizontal="center" vertical="center" wrapText="1"/>
    </xf>
    <xf numFmtId="0" fontId="11" fillId="2" borderId="19" xfId="13" applyFont="1" applyFill="1" applyBorder="1" applyAlignment="1">
      <alignment vertical="center"/>
    </xf>
    <xf numFmtId="0" fontId="13" fillId="2" borderId="29" xfId="13" applyFont="1" applyFill="1" applyBorder="1" applyAlignment="1">
      <alignment vertical="center"/>
    </xf>
    <xf numFmtId="0" fontId="0" fillId="3" borderId="53" xfId="0" applyFill="1" applyBorder="1" applyAlignment="1">
      <alignment horizontal="center"/>
    </xf>
    <xf numFmtId="42" fontId="0" fillId="2" borderId="0" xfId="15" applyFont="1" applyFill="1" applyBorder="1" applyAlignment="1">
      <alignment horizontal="center"/>
    </xf>
    <xf numFmtId="167" fontId="12" fillId="2" borderId="6" xfId="13" applyNumberFormat="1" applyFont="1" applyFill="1" applyBorder="1" applyAlignment="1">
      <alignment vertical="center"/>
    </xf>
    <xf numFmtId="167" fontId="12" fillId="0" borderId="14" xfId="6" applyNumberFormat="1" applyFont="1" applyFill="1" applyBorder="1" applyAlignment="1">
      <alignment vertical="center"/>
    </xf>
    <xf numFmtId="0" fontId="0" fillId="2" borderId="0" xfId="0" applyFill="1" applyAlignment="1">
      <alignment horizontal="right"/>
    </xf>
    <xf numFmtId="41" fontId="0" fillId="2" borderId="0" xfId="23" applyFont="1" applyFill="1" applyBorder="1"/>
    <xf numFmtId="0" fontId="4" fillId="0" borderId="0" xfId="14" applyFont="1" applyAlignment="1">
      <alignment horizontal="center"/>
    </xf>
    <xf numFmtId="0" fontId="4" fillId="0" borderId="0" xfId="14" applyFont="1"/>
    <xf numFmtId="0" fontId="5" fillId="0" borderId="0" xfId="14" applyFont="1" applyAlignment="1">
      <alignment horizontal="justify"/>
    </xf>
    <xf numFmtId="0" fontId="5" fillId="0" borderId="0" xfId="14" applyFont="1" applyAlignment="1">
      <alignment horizontal="left"/>
    </xf>
    <xf numFmtId="0" fontId="5" fillId="0" borderId="0" xfId="14" applyFont="1" applyAlignment="1">
      <alignment horizontal="center"/>
    </xf>
    <xf numFmtId="0" fontId="4" fillId="0" borderId="0" xfId="14" applyFont="1" applyAlignment="1">
      <alignment horizontal="center" vertical="center"/>
    </xf>
    <xf numFmtId="0" fontId="4" fillId="0" borderId="0" xfId="14" applyFont="1" applyAlignment="1">
      <alignment horizontal="justify" vertical="center"/>
    </xf>
    <xf numFmtId="0" fontId="5" fillId="0" borderId="0" xfId="14" applyFont="1" applyAlignment="1">
      <alignment horizontal="center" vertical="top"/>
    </xf>
    <xf numFmtId="0" fontId="4" fillId="0" borderId="0" xfId="14" applyFont="1" applyAlignment="1">
      <alignment horizontal="center" vertical="top"/>
    </xf>
    <xf numFmtId="0" fontId="4" fillId="0" borderId="2" xfId="14" applyFont="1" applyBorder="1"/>
    <xf numFmtId="0" fontId="5" fillId="0" borderId="2" xfId="14" applyFont="1" applyBorder="1" applyAlignment="1">
      <alignment horizontal="center" vertical="top"/>
    </xf>
    <xf numFmtId="0" fontId="4" fillId="0" borderId="0" xfId="14" applyFont="1" applyAlignment="1">
      <alignment horizontal="left" indent="1"/>
    </xf>
    <xf numFmtId="0" fontId="6" fillId="0" borderId="0" xfId="14" applyFont="1"/>
    <xf numFmtId="3" fontId="21" fillId="0" borderId="0" xfId="13" applyNumberFormat="1" applyFont="1" applyAlignment="1">
      <alignment horizontal="center" vertical="center"/>
    </xf>
    <xf numFmtId="0" fontId="8" fillId="0" borderId="0" xfId="14" applyFont="1" applyAlignment="1">
      <alignment horizontal="justify" vertical="center" wrapText="1"/>
    </xf>
    <xf numFmtId="0" fontId="3" fillId="0" borderId="0" xfId="14" applyAlignment="1">
      <alignment horizontal="center"/>
    </xf>
    <xf numFmtId="0" fontId="4" fillId="0" borderId="0" xfId="14" applyFont="1" applyAlignment="1">
      <alignment horizontal="left" vertical="center" wrapText="1"/>
    </xf>
    <xf numFmtId="0" fontId="7" fillId="0" borderId="0" xfId="14" applyFont="1" applyAlignment="1">
      <alignment horizontal="center" vertical="center"/>
    </xf>
    <xf numFmtId="0" fontId="5" fillId="2" borderId="0" xfId="14" applyFont="1" applyFill="1" applyAlignment="1">
      <alignment horizontal="justify"/>
    </xf>
    <xf numFmtId="2" fontId="4" fillId="0" borderId="0" xfId="14" applyNumberFormat="1" applyFont="1"/>
    <xf numFmtId="0" fontId="27" fillId="0" borderId="30" xfId="0" applyFont="1" applyBorder="1" applyAlignment="1">
      <alignment horizontal="center" vertical="center" wrapText="1"/>
    </xf>
    <xf numFmtId="0" fontId="2" fillId="2" borderId="27" xfId="0" applyFont="1" applyFill="1" applyBorder="1"/>
    <xf numFmtId="1" fontId="2" fillId="2" borderId="26" xfId="0" applyNumberFormat="1" applyFont="1" applyFill="1" applyBorder="1"/>
    <xf numFmtId="1" fontId="2" fillId="2" borderId="27" xfId="0" applyNumberFormat="1" applyFont="1" applyFill="1" applyBorder="1"/>
    <xf numFmtId="2" fontId="0" fillId="4" borderId="31" xfId="0" applyNumberFormat="1" applyFill="1" applyBorder="1" applyAlignment="1">
      <alignment horizontal="center" vertical="center"/>
    </xf>
    <xf numFmtId="2" fontId="0" fillId="4" borderId="32" xfId="0" applyNumberFormat="1" applyFill="1" applyBorder="1" applyAlignment="1">
      <alignment horizontal="center" vertical="center"/>
    </xf>
    <xf numFmtId="3" fontId="30" fillId="4" borderId="64" xfId="17" applyNumberFormat="1" applyFont="1" applyFill="1" applyBorder="1" applyAlignment="1">
      <alignment horizontal="center" vertical="center" wrapText="1"/>
    </xf>
    <xf numFmtId="2" fontId="0" fillId="4" borderId="41" xfId="0" applyNumberFormat="1" applyFill="1" applyBorder="1" applyAlignment="1">
      <alignment horizontal="center" vertical="center"/>
    </xf>
    <xf numFmtId="2" fontId="0" fillId="4" borderId="8" xfId="0" applyNumberFormat="1" applyFill="1" applyBorder="1" applyAlignment="1">
      <alignment horizontal="center" vertical="center"/>
    </xf>
    <xf numFmtId="0" fontId="2" fillId="2" borderId="8" xfId="0" applyFont="1" applyFill="1" applyBorder="1" applyAlignment="1">
      <alignment horizontal="center" vertical="center"/>
    </xf>
    <xf numFmtId="0" fontId="2" fillId="2" borderId="0" xfId="0" applyFont="1" applyFill="1" applyAlignment="1">
      <alignment horizontal="center"/>
    </xf>
    <xf numFmtId="0" fontId="2" fillId="2" borderId="0" xfId="0" applyFont="1" applyFill="1" applyAlignment="1">
      <alignment horizontal="center" vertical="center"/>
    </xf>
    <xf numFmtId="0" fontId="24" fillId="2" borderId="0" xfId="0" applyFont="1" applyFill="1" applyAlignment="1">
      <alignment horizontal="center" vertical="center"/>
    </xf>
    <xf numFmtId="0" fontId="24" fillId="2" borderId="8" xfId="0" applyFont="1" applyFill="1" applyBorder="1" applyAlignment="1">
      <alignment horizontal="center" vertical="center"/>
    </xf>
    <xf numFmtId="0" fontId="0" fillId="2" borderId="0" xfId="0" applyFill="1" applyAlignment="1">
      <alignment horizontal="center" wrapText="1"/>
    </xf>
    <xf numFmtId="0" fontId="0" fillId="2" borderId="0" xfId="0" applyFill="1" applyAlignment="1">
      <alignment wrapText="1"/>
    </xf>
    <xf numFmtId="0" fontId="27" fillId="0" borderId="15" xfId="0" applyFont="1" applyBorder="1" applyAlignment="1">
      <alignment horizontal="center" vertical="center" wrapText="1"/>
    </xf>
    <xf numFmtId="0" fontId="27" fillId="0" borderId="16" xfId="0" applyFont="1" applyBorder="1" applyAlignment="1">
      <alignment horizontal="center" vertical="center" wrapText="1"/>
    </xf>
    <xf numFmtId="3" fontId="12" fillId="2" borderId="6" xfId="13" applyNumberFormat="1" applyFont="1" applyFill="1" applyBorder="1" applyAlignment="1">
      <alignment horizontal="center" vertical="center"/>
    </xf>
    <xf numFmtId="167" fontId="12" fillId="2" borderId="12" xfId="6" applyNumberFormat="1" applyFont="1" applyFill="1" applyBorder="1" applyAlignment="1">
      <alignment vertical="center"/>
    </xf>
    <xf numFmtId="167" fontId="12" fillId="2" borderId="23" xfId="6" applyNumberFormat="1" applyFont="1" applyFill="1" applyBorder="1" applyAlignment="1">
      <alignment vertical="center"/>
    </xf>
    <xf numFmtId="0" fontId="15" fillId="2" borderId="21" xfId="13" applyFont="1" applyFill="1" applyBorder="1" applyAlignment="1">
      <alignment horizontal="center" vertical="center"/>
    </xf>
    <xf numFmtId="0" fontId="13" fillId="2" borderId="21" xfId="13" applyFont="1" applyFill="1" applyBorder="1" applyAlignment="1">
      <alignment horizontal="center" vertical="center"/>
    </xf>
    <xf numFmtId="0" fontId="12" fillId="5" borderId="29" xfId="13" applyFont="1" applyFill="1" applyBorder="1" applyAlignment="1">
      <alignment horizontal="left" vertical="center"/>
    </xf>
    <xf numFmtId="0" fontId="20" fillId="0" borderId="39" xfId="14" applyFont="1" applyBorder="1" applyAlignment="1">
      <alignment horizontal="center" vertical="center" wrapText="1"/>
    </xf>
    <xf numFmtId="0" fontId="20" fillId="0" borderId="0" xfId="14" applyFont="1" applyAlignment="1">
      <alignment horizontal="center" vertical="center" wrapText="1"/>
    </xf>
    <xf numFmtId="0" fontId="20" fillId="0" borderId="31" xfId="14" applyFont="1" applyBorder="1" applyAlignment="1">
      <alignment horizontal="center" vertical="center"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2" fillId="0" borderId="16" xfId="0" applyFont="1" applyBorder="1" applyAlignment="1">
      <alignment horizontal="center" vertical="center" wrapText="1"/>
    </xf>
    <xf numFmtId="2" fontId="0" fillId="0" borderId="31" xfId="0" applyNumberFormat="1" applyBorder="1" applyAlignment="1">
      <alignment horizontal="center" vertical="center"/>
    </xf>
    <xf numFmtId="2" fontId="0" fillId="0" borderId="32" xfId="0" applyNumberFormat="1" applyBorder="1" applyAlignment="1">
      <alignment horizontal="center" vertical="center"/>
    </xf>
    <xf numFmtId="0" fontId="32" fillId="0" borderId="0" xfId="0" applyFont="1" applyAlignment="1">
      <alignment wrapText="1"/>
    </xf>
    <xf numFmtId="0" fontId="27" fillId="0" borderId="49" xfId="0" applyFont="1" applyBorder="1" applyAlignment="1">
      <alignment horizontal="center" vertical="center" wrapText="1"/>
    </xf>
    <xf numFmtId="0" fontId="27" fillId="0" borderId="47" xfId="0" applyFont="1" applyBorder="1" applyAlignment="1">
      <alignment horizontal="center" vertical="center" wrapText="1"/>
    </xf>
    <xf numFmtId="166" fontId="27" fillId="0" borderId="47" xfId="0" applyNumberFormat="1" applyFont="1" applyBorder="1" applyAlignment="1">
      <alignment horizontal="center" vertical="center" wrapText="1"/>
    </xf>
    <xf numFmtId="0" fontId="27" fillId="0" borderId="51" xfId="0" applyFont="1" applyBorder="1" applyAlignment="1">
      <alignment horizontal="center" vertical="center" wrapText="1"/>
    </xf>
    <xf numFmtId="0" fontId="32" fillId="2" borderId="0" xfId="0" applyFont="1" applyFill="1" applyAlignment="1">
      <alignment wrapText="1"/>
    </xf>
    <xf numFmtId="0" fontId="32" fillId="2" borderId="0" xfId="0" applyFont="1" applyFill="1"/>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32" fillId="2" borderId="26" xfId="0" applyFont="1" applyFill="1" applyBorder="1"/>
    <xf numFmtId="0" fontId="32" fillId="2" borderId="27" xfId="0" applyFont="1" applyFill="1" applyBorder="1"/>
    <xf numFmtId="0" fontId="32" fillId="2" borderId="24" xfId="0" applyFont="1" applyFill="1" applyBorder="1"/>
    <xf numFmtId="1" fontId="27" fillId="2" borderId="19" xfId="0" applyNumberFormat="1" applyFont="1" applyFill="1" applyBorder="1" applyAlignment="1">
      <alignment horizontal="center"/>
    </xf>
    <xf numFmtId="1" fontId="27" fillId="2" borderId="20" xfId="0" applyNumberFormat="1" applyFont="1" applyFill="1" applyBorder="1" applyAlignment="1">
      <alignment horizontal="center"/>
    </xf>
    <xf numFmtId="1" fontId="27" fillId="2" borderId="34" xfId="0" applyNumberFormat="1" applyFont="1" applyFill="1" applyBorder="1" applyAlignment="1">
      <alignment horizontal="center"/>
    </xf>
    <xf numFmtId="1" fontId="0" fillId="2" borderId="40" xfId="0" applyNumberFormat="1" applyFill="1" applyBorder="1" applyAlignment="1">
      <alignment horizontal="center" vertical="center"/>
    </xf>
    <xf numFmtId="1" fontId="0" fillId="2" borderId="43" xfId="0" applyNumberFormat="1" applyFill="1" applyBorder="1" applyAlignment="1">
      <alignment horizontal="center" vertical="center"/>
    </xf>
    <xf numFmtId="42" fontId="0" fillId="2" borderId="35" xfId="0" applyNumberFormat="1" applyFill="1" applyBorder="1" applyAlignment="1">
      <alignment horizontal="center"/>
    </xf>
    <xf numFmtId="42" fontId="0" fillId="2" borderId="36" xfId="0" applyNumberFormat="1" applyFill="1" applyBorder="1" applyAlignment="1">
      <alignment horizontal="center"/>
    </xf>
    <xf numFmtId="42" fontId="0" fillId="2" borderId="31" xfId="0" applyNumberFormat="1" applyFill="1" applyBorder="1" applyAlignment="1">
      <alignment horizontal="center"/>
    </xf>
    <xf numFmtId="42" fontId="0" fillId="2" borderId="32" xfId="0" applyNumberFormat="1" applyFill="1" applyBorder="1" applyAlignment="1">
      <alignment horizontal="center"/>
    </xf>
    <xf numFmtId="0" fontId="27" fillId="2" borderId="56"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21" xfId="0" applyFont="1" applyFill="1" applyBorder="1" applyAlignment="1">
      <alignment horizontal="center"/>
    </xf>
    <xf numFmtId="0" fontId="27" fillId="2" borderId="5" xfId="0" applyFont="1" applyFill="1" applyBorder="1" applyAlignment="1">
      <alignment horizontal="center"/>
    </xf>
    <xf numFmtId="0" fontId="27" fillId="2" borderId="58" xfId="0" applyFont="1" applyFill="1" applyBorder="1" applyAlignment="1">
      <alignment horizontal="center"/>
    </xf>
    <xf numFmtId="3" fontId="27" fillId="2" borderId="5" xfId="0" applyNumberFormat="1" applyFont="1" applyFill="1" applyBorder="1" applyAlignment="1">
      <alignment horizontal="center"/>
    </xf>
    <xf numFmtId="3" fontId="27" fillId="2" borderId="29" xfId="0" applyNumberFormat="1" applyFont="1" applyFill="1" applyBorder="1" applyAlignment="1">
      <alignment horizontal="center" vertical="center"/>
    </xf>
    <xf numFmtId="0" fontId="2" fillId="0" borderId="14" xfId="0" applyFont="1" applyBorder="1" applyAlignment="1">
      <alignment horizontal="center" vertical="center"/>
    </xf>
    <xf numFmtId="1" fontId="2" fillId="0" borderId="14" xfId="0" applyNumberFormat="1" applyFont="1" applyBorder="1" applyAlignment="1">
      <alignment horizontal="center" vertical="center"/>
    </xf>
    <xf numFmtId="0" fontId="5" fillId="2" borderId="0" xfId="14" applyFont="1" applyFill="1" applyAlignment="1">
      <alignment horizontal="justify" vertical="center" wrapText="1"/>
    </xf>
    <xf numFmtId="0" fontId="9" fillId="0" borderId="0" xfId="13" applyFont="1" applyAlignment="1">
      <alignment horizontal="justify" vertical="center"/>
    </xf>
    <xf numFmtId="0" fontId="4" fillId="0" borderId="0" xfId="13" applyFont="1" applyAlignment="1">
      <alignment horizontal="center" vertical="center" wrapText="1"/>
    </xf>
    <xf numFmtId="3" fontId="4" fillId="0" borderId="0" xfId="13" applyNumberFormat="1" applyFont="1" applyAlignment="1">
      <alignment horizontal="center"/>
    </xf>
    <xf numFmtId="0" fontId="31" fillId="0" borderId="0" xfId="13" applyFont="1" applyAlignment="1">
      <alignment vertical="center" wrapText="1"/>
    </xf>
    <xf numFmtId="42" fontId="0" fillId="0" borderId="31" xfId="0" applyNumberFormat="1" applyBorder="1" applyAlignment="1">
      <alignment horizontal="center"/>
    </xf>
    <xf numFmtId="42" fontId="0" fillId="0" borderId="32" xfId="0" applyNumberFormat="1" applyBorder="1" applyAlignment="1">
      <alignment horizontal="center"/>
    </xf>
    <xf numFmtId="0" fontId="0" fillId="0" borderId="34" xfId="0" applyBorder="1"/>
    <xf numFmtId="3" fontId="12" fillId="0" borderId="38" xfId="13" applyNumberFormat="1" applyFont="1" applyBorder="1" applyAlignment="1">
      <alignment horizontal="center" vertical="center"/>
    </xf>
    <xf numFmtId="0" fontId="27" fillId="0" borderId="30" xfId="0" applyFont="1" applyBorder="1" applyAlignment="1">
      <alignment horizontal="center"/>
    </xf>
    <xf numFmtId="2" fontId="32" fillId="0" borderId="59" xfId="0" applyNumberFormat="1" applyFont="1" applyBorder="1" applyAlignment="1">
      <alignment horizontal="center"/>
    </xf>
    <xf numFmtId="166" fontId="27" fillId="0" borderId="16" xfId="0" applyNumberFormat="1" applyFont="1" applyBorder="1" applyAlignment="1">
      <alignment horizontal="center" vertical="center" wrapText="1"/>
    </xf>
    <xf numFmtId="0" fontId="27" fillId="0" borderId="17" xfId="0" applyFont="1" applyBorder="1" applyAlignment="1">
      <alignment horizontal="center" vertical="center" wrapText="1"/>
    </xf>
    <xf numFmtId="0" fontId="2" fillId="0" borderId="67" xfId="0" applyFont="1" applyBorder="1" applyAlignment="1">
      <alignment horizontal="center" vertical="center" wrapText="1"/>
    </xf>
    <xf numFmtId="0" fontId="27" fillId="2" borderId="20" xfId="0" applyFont="1" applyFill="1" applyBorder="1" applyAlignment="1">
      <alignment horizontal="center" vertical="center" wrapText="1"/>
    </xf>
    <xf numFmtId="0" fontId="27" fillId="2" borderId="30" xfId="0" applyFont="1" applyFill="1" applyBorder="1" applyAlignment="1">
      <alignment horizontal="center" vertical="center" wrapText="1"/>
    </xf>
    <xf numFmtId="0" fontId="27" fillId="2" borderId="34" xfId="0" applyFont="1" applyFill="1" applyBorder="1" applyAlignment="1">
      <alignment horizontal="center" vertical="center" wrapText="1"/>
    </xf>
    <xf numFmtId="166" fontId="0" fillId="2" borderId="0" xfId="0" applyNumberFormat="1" applyFill="1" applyAlignment="1">
      <alignment wrapText="1"/>
    </xf>
    <xf numFmtId="0" fontId="2" fillId="0" borderId="0" xfId="0" applyFont="1" applyAlignment="1">
      <alignment horizontal="right"/>
    </xf>
    <xf numFmtId="0" fontId="2" fillId="0" borderId="0" xfId="0" applyFont="1" applyAlignment="1">
      <alignment horizontal="left"/>
    </xf>
    <xf numFmtId="0" fontId="9" fillId="0" borderId="0" xfId="13" applyFont="1" applyAlignment="1">
      <alignment horizontal="left" vertical="center"/>
    </xf>
    <xf numFmtId="0" fontId="11" fillId="2" borderId="0" xfId="13" applyFont="1" applyFill="1" applyAlignment="1">
      <alignment horizontal="center" vertical="center"/>
    </xf>
    <xf numFmtId="0" fontId="21" fillId="0" borderId="0" xfId="13" applyFont="1" applyAlignment="1">
      <alignment horizontal="justify" vertical="center" wrapText="1"/>
    </xf>
    <xf numFmtId="42" fontId="12" fillId="0" borderId="5" xfId="4" applyFont="1" applyFill="1" applyBorder="1" applyAlignment="1">
      <alignment horizontal="center" vertical="center"/>
    </xf>
    <xf numFmtId="0" fontId="27" fillId="0" borderId="21" xfId="0" applyFont="1" applyBorder="1" applyAlignment="1">
      <alignment horizontal="center"/>
    </xf>
    <xf numFmtId="0" fontId="27" fillId="0" borderId="5" xfId="0" applyFont="1" applyBorder="1" applyAlignment="1">
      <alignment horizontal="center"/>
    </xf>
    <xf numFmtId="0" fontId="27" fillId="0" borderId="58" xfId="0" applyFont="1" applyBorder="1" applyAlignment="1">
      <alignment horizontal="center"/>
    </xf>
    <xf numFmtId="1" fontId="32" fillId="0" borderId="40" xfId="0" applyNumberFormat="1" applyFont="1" applyBorder="1" applyAlignment="1">
      <alignment horizontal="center" vertical="center"/>
    </xf>
    <xf numFmtId="166" fontId="24" fillId="2" borderId="0" xfId="0" applyNumberFormat="1" applyFont="1" applyFill="1"/>
    <xf numFmtId="166" fontId="0" fillId="2" borderId="0" xfId="0" applyNumberFormat="1" applyFill="1"/>
    <xf numFmtId="166" fontId="9" fillId="0" borderId="0" xfId="13" applyNumberFormat="1" applyFont="1" applyAlignment="1">
      <alignment horizontal="center" vertical="center"/>
    </xf>
    <xf numFmtId="167" fontId="12" fillId="0" borderId="30" xfId="6" applyNumberFormat="1" applyFont="1" applyFill="1" applyBorder="1" applyAlignment="1">
      <alignment vertical="center"/>
    </xf>
    <xf numFmtId="4" fontId="4" fillId="2" borderId="0" xfId="13" applyNumberFormat="1" applyFont="1" applyFill="1"/>
    <xf numFmtId="0" fontId="9" fillId="2" borderId="0" xfId="14" applyFont="1" applyFill="1" applyAlignment="1">
      <alignment horizontal="center" vertical="center"/>
    </xf>
    <xf numFmtId="0" fontId="4" fillId="2" borderId="0" xfId="14" applyFont="1" applyFill="1" applyAlignment="1">
      <alignment horizontal="center" vertical="center"/>
    </xf>
    <xf numFmtId="3" fontId="12" fillId="0" borderId="4" xfId="13" applyNumberFormat="1" applyFont="1" applyBorder="1" applyAlignment="1">
      <alignment horizontal="center" vertical="center"/>
    </xf>
    <xf numFmtId="3" fontId="4" fillId="0" borderId="0" xfId="14" applyNumberFormat="1" applyFont="1" applyAlignment="1">
      <alignment horizontal="center"/>
    </xf>
    <xf numFmtId="3" fontId="12" fillId="0" borderId="0" xfId="14" applyNumberFormat="1" applyFont="1" applyAlignment="1">
      <alignment horizontal="center" vertical="center"/>
    </xf>
    <xf numFmtId="3" fontId="11" fillId="0" borderId="5" xfId="13" applyNumberFormat="1" applyFont="1" applyBorder="1" applyAlignment="1">
      <alignment horizontal="center" vertical="center"/>
    </xf>
    <xf numFmtId="3" fontId="15" fillId="0" borderId="5" xfId="13" applyNumberFormat="1" applyFont="1" applyBorder="1" applyAlignment="1">
      <alignment horizontal="center" vertical="center"/>
    </xf>
    <xf numFmtId="3" fontId="4" fillId="0" borderId="5" xfId="13" applyNumberFormat="1" applyFont="1" applyBorder="1" applyAlignment="1">
      <alignment horizontal="center" vertical="center"/>
    </xf>
    <xf numFmtId="3" fontId="4" fillId="0" borderId="5" xfId="13" applyNumberFormat="1" applyFont="1" applyBorder="1" applyAlignment="1">
      <alignment horizontal="center"/>
    </xf>
    <xf numFmtId="167" fontId="12" fillId="0" borderId="0" xfId="6" applyNumberFormat="1" applyFont="1" applyFill="1" applyBorder="1" applyAlignment="1">
      <alignment vertical="center"/>
    </xf>
    <xf numFmtId="0" fontId="8" fillId="2" borderId="0" xfId="0" applyFont="1" applyFill="1" applyAlignment="1">
      <alignment horizontal="justify" vertical="center" wrapText="1"/>
    </xf>
    <xf numFmtId="0" fontId="4" fillId="2" borderId="0" xfId="0" applyFont="1" applyFill="1" applyAlignment="1">
      <alignment horizontal="justify" vertical="center" wrapText="1"/>
    </xf>
    <xf numFmtId="42" fontId="12" fillId="2" borderId="4" xfId="4" applyFont="1" applyFill="1" applyBorder="1" applyAlignment="1">
      <alignment horizontal="center" vertical="center"/>
    </xf>
    <xf numFmtId="0" fontId="11" fillId="2" borderId="19" xfId="14" applyFont="1" applyFill="1" applyBorder="1" applyAlignment="1">
      <alignment vertical="center"/>
    </xf>
    <xf numFmtId="0" fontId="13" fillId="0" borderId="15" xfId="14" applyFont="1" applyBorder="1" applyAlignment="1">
      <alignment horizontal="center" vertical="center"/>
    </xf>
    <xf numFmtId="0" fontId="4" fillId="2" borderId="0" xfId="14" applyFont="1" applyFill="1"/>
    <xf numFmtId="0" fontId="13" fillId="2" borderId="18" xfId="14" applyFont="1" applyFill="1" applyBorder="1" applyAlignment="1">
      <alignment vertical="center"/>
    </xf>
    <xf numFmtId="0" fontId="13" fillId="0" borderId="3" xfId="14" applyFont="1" applyBorder="1" applyAlignment="1">
      <alignment horizontal="center" vertical="center"/>
    </xf>
    <xf numFmtId="0" fontId="14" fillId="2" borderId="4" xfId="14" applyFont="1" applyFill="1" applyBorder="1" applyAlignment="1">
      <alignment horizontal="left" vertical="center"/>
    </xf>
    <xf numFmtId="0" fontId="12" fillId="2" borderId="4" xfId="14" applyFont="1" applyFill="1" applyBorder="1" applyAlignment="1">
      <alignment horizontal="center" vertical="center"/>
    </xf>
    <xf numFmtId="3" fontId="15" fillId="0" borderId="4" xfId="14" applyNumberFormat="1" applyFont="1" applyBorder="1" applyAlignment="1">
      <alignment horizontal="center" vertical="center"/>
    </xf>
    <xf numFmtId="0" fontId="13" fillId="2" borderId="14" xfId="14" applyFont="1" applyFill="1" applyBorder="1" applyAlignment="1">
      <alignment vertical="center"/>
    </xf>
    <xf numFmtId="0" fontId="12" fillId="2" borderId="11" xfId="14" applyFont="1" applyFill="1" applyBorder="1" applyAlignment="1">
      <alignment horizontal="center" vertical="center"/>
    </xf>
    <xf numFmtId="3" fontId="15" fillId="0" borderId="11" xfId="14" applyNumberFormat="1" applyFont="1" applyBorder="1" applyAlignment="1">
      <alignment horizontal="center" vertical="center"/>
    </xf>
    <xf numFmtId="0" fontId="21" fillId="0" borderId="0" xfId="14" applyFont="1"/>
    <xf numFmtId="0" fontId="11" fillId="2" borderId="13" xfId="14" applyFont="1" applyFill="1" applyBorder="1" applyAlignment="1">
      <alignment horizontal="center" vertical="center"/>
    </xf>
    <xf numFmtId="0" fontId="11" fillId="2" borderId="0" xfId="14" applyFont="1" applyFill="1" applyAlignment="1">
      <alignment horizontal="center" vertical="center"/>
    </xf>
    <xf numFmtId="1" fontId="20" fillId="0" borderId="48" xfId="14" applyNumberFormat="1" applyFont="1" applyBorder="1" applyAlignment="1">
      <alignment horizontal="center" vertical="center" wrapText="1"/>
    </xf>
    <xf numFmtId="0" fontId="5" fillId="0" borderId="0" xfId="14" applyFont="1" applyAlignment="1">
      <alignment vertical="center" wrapText="1"/>
    </xf>
    <xf numFmtId="0" fontId="14" fillId="2" borderId="66" xfId="13" applyFont="1" applyFill="1" applyBorder="1" applyAlignment="1">
      <alignment horizontal="left" vertical="center"/>
    </xf>
    <xf numFmtId="0" fontId="11" fillId="2" borderId="7" xfId="13" applyFont="1" applyFill="1" applyBorder="1" applyAlignment="1">
      <alignment horizontal="left" vertical="center"/>
    </xf>
    <xf numFmtId="0" fontId="12" fillId="2" borderId="7" xfId="13" applyFont="1" applyFill="1" applyBorder="1" applyAlignment="1">
      <alignment horizontal="left" vertical="center"/>
    </xf>
    <xf numFmtId="167" fontId="12" fillId="2" borderId="0" xfId="13" applyNumberFormat="1" applyFont="1" applyFill="1" applyAlignment="1">
      <alignment vertical="center"/>
    </xf>
    <xf numFmtId="167" fontId="12" fillId="2" borderId="0" xfId="6" applyNumberFormat="1" applyFont="1" applyFill="1" applyBorder="1" applyAlignment="1">
      <alignment vertical="center"/>
    </xf>
    <xf numFmtId="3" fontId="11" fillId="0" borderId="6" xfId="14" applyNumberFormat="1" applyFont="1" applyBorder="1" applyAlignment="1">
      <alignment horizontal="center" vertical="center"/>
    </xf>
    <xf numFmtId="0" fontId="11" fillId="2" borderId="6" xfId="14" applyFont="1" applyFill="1" applyBorder="1" applyAlignment="1">
      <alignment horizontal="center" vertical="center"/>
    </xf>
    <xf numFmtId="167" fontId="12" fillId="0" borderId="58" xfId="6" applyNumberFormat="1" applyFont="1" applyFill="1" applyBorder="1" applyAlignment="1">
      <alignment vertical="center"/>
    </xf>
    <xf numFmtId="0" fontId="15" fillId="2" borderId="0" xfId="13" applyFont="1" applyFill="1" applyAlignment="1">
      <alignment horizontal="center" vertical="center"/>
    </xf>
    <xf numFmtId="3" fontId="12" fillId="0" borderId="65" xfId="13" applyNumberFormat="1" applyFont="1" applyBorder="1" applyAlignment="1">
      <alignment horizontal="center" vertical="center"/>
    </xf>
    <xf numFmtId="0" fontId="15" fillId="2" borderId="10" xfId="13" applyFont="1" applyFill="1" applyBorder="1" applyAlignment="1">
      <alignment horizontal="center" vertical="center"/>
    </xf>
    <xf numFmtId="0" fontId="11" fillId="2" borderId="18" xfId="13" applyFont="1" applyFill="1" applyBorder="1" applyAlignment="1">
      <alignment horizontal="center" vertical="center"/>
    </xf>
    <xf numFmtId="0" fontId="11" fillId="2" borderId="30" xfId="13" applyFont="1" applyFill="1" applyBorder="1" applyAlignment="1">
      <alignment horizontal="center" vertical="center"/>
    </xf>
    <xf numFmtId="0" fontId="0" fillId="0" borderId="31" xfId="0" applyBorder="1" applyAlignment="1">
      <alignment horizontal="center" vertical="center"/>
      <extLst>
        <ext xmlns:xfpb="http://schemas.microsoft.com/office/spreadsheetml/2022/featurepropertybag" uri="{C7286773-470A-42A8-94C5-96B5CB345126}">
          <xfpb:xfComplement i="0"/>
        </ext>
      </extLst>
    </xf>
    <xf numFmtId="0" fontId="0" fillId="0" borderId="32" xfId="0" applyBorder="1" applyAlignment="1">
      <alignment horizontal="center" vertical="center"/>
      <extLst>
        <ext xmlns:xfpb="http://schemas.microsoft.com/office/spreadsheetml/2022/featurepropertybag" uri="{C7286773-470A-42A8-94C5-96B5CB345126}">
          <xfpb:xfComplement i="0"/>
        </ext>
      </extLst>
    </xf>
    <xf numFmtId="0" fontId="34" fillId="2" borderId="0" xfId="13" applyFont="1" applyFill="1"/>
    <xf numFmtId="0" fontId="9" fillId="2" borderId="0" xfId="14" applyFont="1" applyFill="1" applyAlignment="1">
      <alignment horizontal="justify" vertical="center" wrapText="1"/>
    </xf>
    <xf numFmtId="0" fontId="4" fillId="2" borderId="0" xfId="14" applyFont="1" applyFill="1" applyAlignment="1">
      <alignment horizontal="center" vertical="center" wrapText="1"/>
    </xf>
    <xf numFmtId="0" fontId="15" fillId="0" borderId="10" xfId="14" applyFont="1" applyBorder="1" applyAlignment="1">
      <alignment horizontal="center" vertical="center"/>
    </xf>
    <xf numFmtId="0" fontId="14" fillId="0" borderId="5" xfId="14" applyFont="1" applyBorder="1" applyAlignment="1">
      <alignment horizontal="left" vertical="center"/>
    </xf>
    <xf numFmtId="0" fontId="15" fillId="2" borderId="14" xfId="14" applyFont="1" applyFill="1" applyBorder="1" applyAlignment="1">
      <alignment vertical="center"/>
    </xf>
    <xf numFmtId="3" fontId="4" fillId="0" borderId="28" xfId="14" applyNumberFormat="1" applyFont="1" applyBorder="1" applyAlignment="1">
      <alignment horizontal="center"/>
    </xf>
    <xf numFmtId="167" fontId="12" fillId="2" borderId="11" xfId="4" applyNumberFormat="1" applyFont="1" applyFill="1" applyBorder="1" applyAlignment="1">
      <alignment horizontal="center" vertical="center"/>
    </xf>
    <xf numFmtId="42" fontId="0" fillId="0" borderId="33" xfId="0" applyNumberFormat="1" applyBorder="1" applyAlignment="1">
      <alignment horizontal="center"/>
    </xf>
    <xf numFmtId="1" fontId="9" fillId="0" borderId="0" xfId="13" applyNumberFormat="1" applyFont="1" applyAlignment="1">
      <alignment horizontal="center" vertical="center"/>
    </xf>
    <xf numFmtId="1" fontId="4" fillId="0" borderId="0" xfId="13" applyNumberFormat="1" applyFont="1" applyAlignment="1">
      <alignment horizontal="center" vertical="center"/>
    </xf>
    <xf numFmtId="1" fontId="9" fillId="0" borderId="0" xfId="13" applyNumberFormat="1" applyFont="1" applyAlignment="1">
      <alignment horizontal="left" vertical="center"/>
    </xf>
    <xf numFmtId="0" fontId="11" fillId="2" borderId="25" xfId="13" applyFont="1" applyFill="1" applyBorder="1" applyAlignment="1">
      <alignment vertical="center"/>
    </xf>
    <xf numFmtId="0" fontId="19" fillId="2" borderId="5" xfId="14" applyFont="1" applyFill="1" applyBorder="1" applyAlignment="1">
      <alignment horizontal="left" vertical="center"/>
    </xf>
    <xf numFmtId="0" fontId="36" fillId="2" borderId="5" xfId="14" applyFont="1" applyFill="1" applyBorder="1" applyAlignment="1">
      <alignment horizontal="left" vertical="center"/>
    </xf>
    <xf numFmtId="0" fontId="12" fillId="2" borderId="5" xfId="14" applyFont="1" applyFill="1" applyBorder="1" applyAlignment="1">
      <alignment horizontal="center" vertical="center"/>
    </xf>
    <xf numFmtId="3" fontId="15" fillId="0" borderId="5" xfId="14" applyNumberFormat="1" applyFont="1" applyBorder="1" applyAlignment="1">
      <alignment horizontal="center" vertical="center"/>
    </xf>
    <xf numFmtId="0" fontId="12" fillId="2" borderId="6" xfId="14" applyFont="1" applyFill="1" applyBorder="1" applyAlignment="1">
      <alignment horizontal="center" vertical="center"/>
    </xf>
    <xf numFmtId="3" fontId="4" fillId="0" borderId="5" xfId="14" applyNumberFormat="1" applyFont="1" applyBorder="1" applyAlignment="1">
      <alignment horizontal="center" vertical="center"/>
    </xf>
    <xf numFmtId="0" fontId="15" fillId="2" borderId="5" xfId="14" applyFont="1" applyFill="1" applyBorder="1" applyAlignment="1">
      <alignment horizontal="center" vertical="center"/>
    </xf>
    <xf numFmtId="49" fontId="4" fillId="0" borderId="0" xfId="14" applyNumberFormat="1" applyFont="1" applyAlignment="1">
      <alignment horizontal="justify" vertical="center" wrapText="1"/>
    </xf>
    <xf numFmtId="0" fontId="20" fillId="0" borderId="19" xfId="14" applyFont="1" applyBorder="1" applyAlignment="1">
      <alignment horizontal="center" vertical="center" wrapText="1"/>
    </xf>
    <xf numFmtId="0" fontId="20" fillId="0" borderId="34" xfId="14" applyFont="1" applyBorder="1" applyAlignment="1">
      <alignment horizontal="center" vertical="center" wrapText="1"/>
    </xf>
    <xf numFmtId="0" fontId="23" fillId="2" borderId="30" xfId="14" applyFont="1" applyFill="1" applyBorder="1" applyAlignment="1">
      <alignment horizontal="center" vertical="center" wrapText="1"/>
    </xf>
    <xf numFmtId="0" fontId="0" fillId="3" borderId="0" xfId="0" applyFill="1" applyAlignment="1">
      <alignment horizontal="center"/>
    </xf>
    <xf numFmtId="2" fontId="0" fillId="4" borderId="62" xfId="0" applyNumberFormat="1" applyFill="1" applyBorder="1" applyAlignment="1">
      <alignment horizontal="center" vertical="center"/>
    </xf>
    <xf numFmtId="2" fontId="0" fillId="4" borderId="69" xfId="0" applyNumberFormat="1" applyFill="1" applyBorder="1" applyAlignment="1">
      <alignment horizontal="center" vertical="center"/>
    </xf>
    <xf numFmtId="166" fontId="0" fillId="0" borderId="0" xfId="0" applyNumberFormat="1" applyAlignment="1">
      <alignment horizontal="center" vertical="center"/>
    </xf>
    <xf numFmtId="0" fontId="27" fillId="0" borderId="0" xfId="0" applyFont="1" applyAlignment="1">
      <alignment horizontal="center"/>
    </xf>
    <xf numFmtId="1" fontId="20" fillId="0" borderId="56" xfId="14" applyNumberFormat="1" applyFont="1" applyBorder="1" applyAlignment="1">
      <alignment horizontal="center" vertical="center" wrapText="1"/>
    </xf>
    <xf numFmtId="0" fontId="27" fillId="0" borderId="59" xfId="0" applyFont="1" applyBorder="1" applyAlignment="1">
      <alignment horizontal="center" vertical="center" wrapText="1"/>
    </xf>
    <xf numFmtId="0" fontId="27" fillId="0" borderId="67" xfId="0" applyFont="1" applyBorder="1" applyAlignment="1">
      <alignment horizontal="center" vertical="center" wrapText="1"/>
    </xf>
    <xf numFmtId="0" fontId="2" fillId="0" borderId="15" xfId="0" applyFont="1" applyBorder="1" applyAlignment="1">
      <alignment horizontal="center" vertical="center" wrapText="1"/>
    </xf>
    <xf numFmtId="0" fontId="27" fillId="0" borderId="13" xfId="0" applyFont="1" applyBorder="1" applyAlignment="1">
      <alignment horizontal="center"/>
    </xf>
    <xf numFmtId="0" fontId="11" fillId="2" borderId="0" xfId="13" applyFont="1" applyFill="1" applyAlignment="1">
      <alignment horizontal="left" vertical="center"/>
    </xf>
    <xf numFmtId="0" fontId="15" fillId="0" borderId="21" xfId="14" applyFont="1" applyBorder="1" applyAlignment="1">
      <alignment horizontal="center" vertical="center"/>
    </xf>
    <xf numFmtId="3" fontId="12" fillId="2" borderId="0" xfId="14" applyNumberFormat="1" applyFont="1" applyFill="1" applyAlignment="1">
      <alignment horizontal="center" vertical="center"/>
    </xf>
    <xf numFmtId="0" fontId="21" fillId="2" borderId="18" xfId="13" applyFont="1" applyFill="1" applyBorder="1" applyAlignment="1">
      <alignment vertical="center"/>
    </xf>
    <xf numFmtId="0" fontId="22" fillId="2" borderId="29" xfId="13" applyFont="1" applyFill="1" applyBorder="1" applyAlignment="1">
      <alignment vertical="center"/>
    </xf>
    <xf numFmtId="0" fontId="22" fillId="2" borderId="29" xfId="13" applyFont="1" applyFill="1" applyBorder="1"/>
    <xf numFmtId="0" fontId="0" fillId="0" borderId="56" xfId="0" applyBorder="1" applyAlignment="1">
      <alignment horizontal="center" vertical="center"/>
    </xf>
    <xf numFmtId="0" fontId="0" fillId="0" borderId="57" xfId="0" applyBorder="1" applyAlignment="1">
      <alignment horizontal="center" vertical="center"/>
    </xf>
    <xf numFmtId="0" fontId="0" fillId="2" borderId="28" xfId="0" applyFill="1" applyBorder="1" applyAlignment="1">
      <alignment horizontal="center" vertical="center"/>
    </xf>
    <xf numFmtId="0" fontId="0" fillId="2" borderId="28" xfId="0" applyFill="1" applyBorder="1"/>
    <xf numFmtId="0" fontId="0" fillId="2" borderId="33" xfId="0" applyFill="1" applyBorder="1" applyAlignment="1">
      <alignment horizontal="center" vertical="center"/>
    </xf>
    <xf numFmtId="2" fontId="0" fillId="4" borderId="11" xfId="0" applyNumberFormat="1" applyFill="1" applyBorder="1" applyAlignment="1">
      <alignment horizontal="center" vertical="center"/>
    </xf>
    <xf numFmtId="1" fontId="0" fillId="2" borderId="10" xfId="0" applyNumberFormat="1" applyFill="1" applyBorder="1" applyAlignment="1">
      <alignment horizontal="center" vertical="center"/>
    </xf>
    <xf numFmtId="1" fontId="32" fillId="0" borderId="10" xfId="0" applyNumberFormat="1" applyFont="1" applyBorder="1" applyAlignment="1">
      <alignment horizontal="center" vertical="center"/>
    </xf>
    <xf numFmtId="2" fontId="0" fillId="4" borderId="38" xfId="0" applyNumberFormat="1" applyFill="1" applyBorder="1" applyAlignment="1">
      <alignment horizontal="center" vertical="center"/>
    </xf>
    <xf numFmtId="42" fontId="0" fillId="2" borderId="33" xfId="0" applyNumberFormat="1" applyFill="1" applyBorder="1" applyAlignment="1">
      <alignment horizontal="center"/>
    </xf>
    <xf numFmtId="0" fontId="12" fillId="0" borderId="0" xfId="13" applyFont="1" applyAlignment="1">
      <alignment vertical="center"/>
    </xf>
    <xf numFmtId="0" fontId="10" fillId="0" borderId="0" xfId="13" applyFont="1" applyAlignment="1">
      <alignment horizontal="center" vertical="center"/>
    </xf>
    <xf numFmtId="0" fontId="20" fillId="0" borderId="0" xfId="0" applyFont="1" applyAlignment="1">
      <alignment horizontal="justify" vertical="center" wrapText="1"/>
    </xf>
    <xf numFmtId="2" fontId="32" fillId="0" borderId="31" xfId="0" applyNumberFormat="1" applyFont="1" applyBorder="1" applyAlignment="1">
      <alignment horizontal="center" vertical="center"/>
    </xf>
    <xf numFmtId="2" fontId="32" fillId="0" borderId="32" xfId="0" applyNumberFormat="1" applyFont="1" applyBorder="1" applyAlignment="1">
      <alignment horizontal="center" vertical="center"/>
    </xf>
    <xf numFmtId="0" fontId="13" fillId="0" borderId="18" xfId="13" applyFont="1" applyBorder="1" applyAlignment="1">
      <alignment horizontal="center" vertical="center"/>
    </xf>
    <xf numFmtId="0" fontId="0" fillId="2" borderId="14" xfId="0" applyFill="1" applyBorder="1" applyAlignment="1">
      <alignment horizontal="center" vertical="center"/>
    </xf>
    <xf numFmtId="0" fontId="14" fillId="2" borderId="7" xfId="13" applyFont="1" applyFill="1" applyBorder="1" applyAlignment="1">
      <alignment horizontal="left" vertical="center"/>
    </xf>
    <xf numFmtId="0" fontId="14" fillId="2" borderId="7" xfId="14" applyFont="1" applyFill="1" applyBorder="1" applyAlignment="1">
      <alignment horizontal="left" vertical="center"/>
    </xf>
    <xf numFmtId="0" fontId="12" fillId="0" borderId="7" xfId="14" applyFont="1" applyBorder="1" applyAlignment="1">
      <alignment horizontal="left" vertical="center"/>
    </xf>
    <xf numFmtId="0" fontId="12" fillId="2" borderId="22" xfId="14" applyFont="1" applyFill="1" applyBorder="1" applyAlignment="1">
      <alignment horizontal="left" vertical="center"/>
    </xf>
    <xf numFmtId="0" fontId="15" fillId="0" borderId="29" xfId="13" applyFont="1" applyBorder="1" applyAlignment="1">
      <alignment horizontal="center" vertical="center"/>
    </xf>
    <xf numFmtId="0" fontId="13" fillId="0" borderId="29" xfId="13" applyFont="1" applyBorder="1" applyAlignment="1">
      <alignment horizontal="center" vertical="center"/>
    </xf>
    <xf numFmtId="0" fontId="13" fillId="0" borderId="29" xfId="14" applyFont="1" applyBorder="1" applyAlignment="1">
      <alignment horizontal="center" vertical="center"/>
    </xf>
    <xf numFmtId="0" fontId="15" fillId="0" borderId="29" xfId="14" applyFont="1" applyBorder="1" applyAlignment="1">
      <alignment horizontal="center" vertical="center"/>
    </xf>
    <xf numFmtId="0" fontId="15" fillId="0" borderId="14" xfId="14" applyFont="1" applyBorder="1" applyAlignment="1">
      <alignment horizontal="center" vertical="center"/>
    </xf>
    <xf numFmtId="0" fontId="4" fillId="0" borderId="0" xfId="0" applyFont="1" applyAlignment="1">
      <alignment horizontal="justify" vertical="center" wrapText="1"/>
    </xf>
    <xf numFmtId="0" fontId="15" fillId="0" borderId="0" xfId="0" applyFont="1" applyAlignment="1">
      <alignment horizontal="justify" vertical="center" wrapText="1"/>
    </xf>
    <xf numFmtId="0" fontId="27" fillId="2" borderId="18" xfId="0" applyFont="1" applyFill="1" applyBorder="1" applyAlignment="1">
      <alignment horizontal="center"/>
    </xf>
    <xf numFmtId="3" fontId="27" fillId="2" borderId="29" xfId="0" applyNumberFormat="1" applyFont="1" applyFill="1" applyBorder="1" applyAlignment="1">
      <alignment horizontal="center"/>
    </xf>
    <xf numFmtId="42" fontId="27" fillId="2" borderId="12" xfId="15" applyFont="1" applyFill="1" applyBorder="1" applyAlignment="1">
      <alignment horizontal="center"/>
    </xf>
    <xf numFmtId="0" fontId="27" fillId="2" borderId="25" xfId="0" applyFont="1" applyFill="1" applyBorder="1" applyAlignment="1">
      <alignment horizontal="center"/>
    </xf>
    <xf numFmtId="3" fontId="27" fillId="2" borderId="12" xfId="0" applyNumberFormat="1" applyFont="1" applyFill="1" applyBorder="1" applyAlignment="1">
      <alignment horizontal="center"/>
    </xf>
    <xf numFmtId="166" fontId="0" fillId="0" borderId="52" xfId="0" applyNumberFormat="1" applyBorder="1" applyAlignment="1">
      <alignment horizontal="center" vertical="center"/>
    </xf>
    <xf numFmtId="166" fontId="0" fillId="2" borderId="52" xfId="0" applyNumberFormat="1" applyFill="1" applyBorder="1" applyAlignment="1">
      <alignment horizontal="center" vertical="center"/>
    </xf>
    <xf numFmtId="166" fontId="0" fillId="0" borderId="42" xfId="0" applyNumberFormat="1" applyBorder="1" applyAlignment="1">
      <alignment horizontal="center" vertical="center"/>
    </xf>
    <xf numFmtId="166" fontId="0" fillId="2" borderId="71" xfId="0" applyNumberFormat="1" applyFill="1" applyBorder="1" applyAlignment="1">
      <alignment horizontal="center" vertical="center"/>
    </xf>
    <xf numFmtId="166" fontId="0" fillId="0" borderId="71" xfId="0" applyNumberFormat="1" applyBorder="1" applyAlignment="1">
      <alignment horizontal="center" vertical="center"/>
    </xf>
    <xf numFmtId="166" fontId="0" fillId="0" borderId="68" xfId="0" applyNumberFormat="1" applyBorder="1" applyAlignment="1">
      <alignment horizontal="center" vertical="center"/>
    </xf>
    <xf numFmtId="166" fontId="0" fillId="2" borderId="22" xfId="0" applyNumberFormat="1" applyFill="1" applyBorder="1" applyAlignment="1">
      <alignment horizontal="center" vertical="center"/>
    </xf>
    <xf numFmtId="166" fontId="0" fillId="0" borderId="22" xfId="0" applyNumberFormat="1" applyBorder="1" applyAlignment="1">
      <alignment horizontal="center" vertical="center"/>
    </xf>
    <xf numFmtId="42" fontId="0" fillId="2" borderId="0" xfId="0" applyNumberFormat="1" applyFill="1" applyAlignment="1">
      <alignment horizontal="center"/>
    </xf>
    <xf numFmtId="2" fontId="0" fillId="2" borderId="0" xfId="0" applyNumberFormat="1" applyFill="1"/>
    <xf numFmtId="0" fontId="32" fillId="2" borderId="0" xfId="0" applyFont="1" applyFill="1" applyAlignment="1">
      <alignment horizontal="center"/>
    </xf>
    <xf numFmtId="0" fontId="32" fillId="2" borderId="53" xfId="0" applyFont="1" applyFill="1" applyBorder="1" applyAlignment="1">
      <alignment horizontal="center"/>
    </xf>
    <xf numFmtId="1" fontId="27" fillId="2" borderId="55" xfId="0" applyNumberFormat="1" applyFont="1" applyFill="1" applyBorder="1" applyAlignment="1">
      <alignment horizontal="center"/>
    </xf>
    <xf numFmtId="1" fontId="27" fillId="2" borderId="55" xfId="0" applyNumberFormat="1" applyFont="1" applyFill="1" applyBorder="1"/>
    <xf numFmtId="1" fontId="27" fillId="0" borderId="61" xfId="0" applyNumberFormat="1" applyFont="1" applyBorder="1" applyAlignment="1">
      <alignment horizontal="center"/>
    </xf>
    <xf numFmtId="1" fontId="27" fillId="2" borderId="50" xfId="0" applyNumberFormat="1" applyFont="1" applyFill="1" applyBorder="1" applyAlignment="1">
      <alignment horizontal="center"/>
    </xf>
    <xf numFmtId="1" fontId="27" fillId="2" borderId="72" xfId="0" applyNumberFormat="1" applyFont="1" applyFill="1" applyBorder="1" applyAlignment="1">
      <alignment horizontal="center"/>
    </xf>
    <xf numFmtId="1" fontId="27" fillId="2" borderId="61" xfId="0" applyNumberFormat="1" applyFont="1" applyFill="1" applyBorder="1" applyAlignment="1">
      <alignment horizontal="center"/>
    </xf>
    <xf numFmtId="1" fontId="27" fillId="2" borderId="63" xfId="0" applyNumberFormat="1" applyFont="1" applyFill="1" applyBorder="1" applyAlignment="1">
      <alignment horizontal="center"/>
    </xf>
    <xf numFmtId="1" fontId="27" fillId="2" borderId="13" xfId="0" applyNumberFormat="1" applyFont="1" applyFill="1" applyBorder="1"/>
    <xf numFmtId="1" fontId="27" fillId="2" borderId="23" xfId="0" applyNumberFormat="1" applyFont="1" applyFill="1" applyBorder="1"/>
    <xf numFmtId="1" fontId="0" fillId="2" borderId="0" xfId="0" applyNumberFormat="1" applyFill="1" applyAlignment="1">
      <alignment horizontal="center"/>
    </xf>
    <xf numFmtId="1" fontId="0" fillId="2" borderId="0" xfId="0" applyNumberFormat="1" applyFill="1"/>
    <xf numFmtId="1" fontId="0" fillId="2" borderId="0" xfId="15" applyNumberFormat="1" applyFont="1" applyFill="1" applyBorder="1"/>
    <xf numFmtId="171" fontId="0" fillId="2" borderId="0" xfId="15" applyNumberFormat="1" applyFont="1" applyFill="1" applyBorder="1"/>
    <xf numFmtId="0" fontId="5" fillId="0" borderId="0" xfId="14" applyFont="1" applyAlignment="1">
      <alignment horizontal="justify" vertical="center" wrapText="1"/>
    </xf>
    <xf numFmtId="0" fontId="4" fillId="0" borderId="0" xfId="14" quotePrefix="1" applyFont="1" applyAlignment="1">
      <alignment horizontal="justify" vertical="center" wrapText="1"/>
    </xf>
    <xf numFmtId="0" fontId="38" fillId="0" borderId="0" xfId="14" applyFont="1" applyAlignment="1">
      <alignment horizontal="center" vertical="center"/>
    </xf>
    <xf numFmtId="0" fontId="39" fillId="0" borderId="0" xfId="14" applyFont="1" applyAlignment="1">
      <alignment horizontal="justify" vertical="center" wrapText="1"/>
    </xf>
    <xf numFmtId="0" fontId="39" fillId="0" borderId="0" xfId="14" applyFont="1" applyAlignment="1">
      <alignment horizontal="center" vertical="center"/>
    </xf>
    <xf numFmtId="3" fontId="39" fillId="0" borderId="0" xfId="14" applyNumberFormat="1" applyFont="1" applyAlignment="1">
      <alignment horizontal="center" vertical="center"/>
    </xf>
    <xf numFmtId="0" fontId="39" fillId="0" borderId="0" xfId="14" applyFont="1" applyAlignment="1">
      <alignment vertical="center"/>
    </xf>
    <xf numFmtId="0" fontId="9" fillId="0" borderId="0" xfId="14" applyFont="1" applyAlignment="1">
      <alignment horizontal="center" vertical="center"/>
    </xf>
    <xf numFmtId="0" fontId="9" fillId="0" borderId="0" xfId="14" applyFont="1" applyAlignment="1">
      <alignment horizontal="justify" vertical="center" wrapText="1"/>
    </xf>
    <xf numFmtId="0" fontId="11" fillId="2" borderId="26" xfId="14" applyFont="1" applyFill="1" applyBorder="1" applyAlignment="1">
      <alignment horizontal="center" vertical="center"/>
    </xf>
    <xf numFmtId="0" fontId="13" fillId="2" borderId="4" xfId="14" applyFont="1" applyFill="1" applyBorder="1" applyAlignment="1">
      <alignment horizontal="center" vertical="center"/>
    </xf>
    <xf numFmtId="0" fontId="5" fillId="2" borderId="66" xfId="14" applyFont="1" applyFill="1" applyBorder="1" applyAlignment="1">
      <alignment horizontal="left"/>
    </xf>
    <xf numFmtId="3" fontId="12" fillId="2" borderId="4" xfId="14" applyNumberFormat="1" applyFont="1" applyFill="1" applyBorder="1" applyAlignment="1">
      <alignment horizontal="center" vertical="center"/>
    </xf>
    <xf numFmtId="0" fontId="12" fillId="2" borderId="16" xfId="14" applyFont="1" applyFill="1" applyBorder="1" applyAlignment="1">
      <alignment horizontal="center" vertical="center"/>
    </xf>
    <xf numFmtId="0" fontId="13" fillId="2" borderId="3" xfId="14" applyFont="1" applyFill="1" applyBorder="1" applyAlignment="1">
      <alignment horizontal="center" vertical="center"/>
    </xf>
    <xf numFmtId="0" fontId="40" fillId="2" borderId="4" xfId="14" applyFont="1" applyFill="1" applyBorder="1" applyAlignment="1">
      <alignment horizontal="left"/>
    </xf>
    <xf numFmtId="0" fontId="12" fillId="2" borderId="66" xfId="14" applyFont="1" applyFill="1" applyBorder="1" applyAlignment="1">
      <alignment horizontal="center" vertical="center"/>
    </xf>
    <xf numFmtId="0" fontId="12" fillId="2" borderId="27" xfId="14" applyFont="1" applyFill="1" applyBorder="1" applyAlignment="1">
      <alignment horizontal="center" vertical="center"/>
    </xf>
    <xf numFmtId="172" fontId="12" fillId="0" borderId="18" xfId="6" applyNumberFormat="1" applyFont="1" applyFill="1" applyBorder="1" applyAlignment="1">
      <alignment vertical="center"/>
    </xf>
    <xf numFmtId="0" fontId="11" fillId="2" borderId="25" xfId="14" applyFont="1" applyFill="1" applyBorder="1" applyAlignment="1">
      <alignment horizontal="center" vertical="center"/>
    </xf>
    <xf numFmtId="0" fontId="15" fillId="2" borderId="21" xfId="14" applyFont="1" applyFill="1" applyBorder="1" applyAlignment="1">
      <alignment horizontal="center" vertical="center"/>
    </xf>
    <xf numFmtId="0" fontId="12" fillId="0" borderId="7" xfId="14" applyFont="1" applyBorder="1" applyAlignment="1">
      <alignment horizontal="center" vertical="center"/>
    </xf>
    <xf numFmtId="3" fontId="12" fillId="0" borderId="5" xfId="14" applyNumberFormat="1" applyFont="1" applyBorder="1" applyAlignment="1">
      <alignment horizontal="center" vertical="center"/>
    </xf>
    <xf numFmtId="0" fontId="12" fillId="2" borderId="0" xfId="14" applyFont="1" applyFill="1" applyAlignment="1">
      <alignment horizontal="center" vertical="center"/>
    </xf>
    <xf numFmtId="167" fontId="12" fillId="0" borderId="29" xfId="6" applyNumberFormat="1" applyFont="1" applyFill="1" applyBorder="1" applyAlignment="1">
      <alignment vertical="center"/>
    </xf>
    <xf numFmtId="167" fontId="12" fillId="2" borderId="0" xfId="14" applyNumberFormat="1" applyFont="1" applyFill="1" applyAlignment="1">
      <alignment vertical="center"/>
    </xf>
    <xf numFmtId="0" fontId="4" fillId="2" borderId="5" xfId="14" applyFont="1" applyFill="1" applyBorder="1"/>
    <xf numFmtId="1" fontId="4" fillId="2" borderId="5" xfId="14" applyNumberFormat="1" applyFont="1" applyFill="1" applyBorder="1" applyAlignment="1">
      <alignment horizontal="center"/>
    </xf>
    <xf numFmtId="0" fontId="15" fillId="2" borderId="10" xfId="14" applyFont="1" applyFill="1" applyBorder="1" applyAlignment="1">
      <alignment horizontal="center" vertical="center"/>
    </xf>
    <xf numFmtId="0" fontId="12" fillId="0" borderId="11" xfId="14" applyFont="1" applyBorder="1" applyAlignment="1">
      <alignment horizontal="left" vertical="center"/>
    </xf>
    <xf numFmtId="0" fontId="12" fillId="0" borderId="22" xfId="14" applyFont="1" applyBorder="1" applyAlignment="1">
      <alignment horizontal="center" vertical="center"/>
    </xf>
    <xf numFmtId="3" fontId="12" fillId="0" borderId="11" xfId="14" applyNumberFormat="1" applyFont="1" applyBorder="1" applyAlignment="1">
      <alignment horizontal="center" vertical="center"/>
    </xf>
    <xf numFmtId="0" fontId="4" fillId="2" borderId="28" xfId="14" applyFont="1" applyFill="1" applyBorder="1"/>
    <xf numFmtId="0" fontId="21" fillId="2" borderId="0" xfId="14" applyFont="1" applyFill="1" applyAlignment="1">
      <alignment horizontal="center" vertical="center"/>
    </xf>
    <xf numFmtId="2" fontId="0" fillId="0" borderId="39" xfId="0" applyNumberFormat="1" applyBorder="1" applyAlignment="1">
      <alignment horizontal="center" vertical="center"/>
    </xf>
    <xf numFmtId="2" fontId="32" fillId="0" borderId="39" xfId="0" applyNumberFormat="1" applyFont="1" applyBorder="1" applyAlignment="1">
      <alignment horizontal="center" vertical="center"/>
    </xf>
    <xf numFmtId="0" fontId="2" fillId="0" borderId="17" xfId="0" applyFont="1" applyBorder="1" applyAlignment="1">
      <alignment horizontal="center" vertical="center" wrapText="1"/>
    </xf>
    <xf numFmtId="1" fontId="27" fillId="2" borderId="28" xfId="0" applyNumberFormat="1" applyFont="1" applyFill="1" applyBorder="1" applyAlignment="1">
      <alignment horizontal="center"/>
    </xf>
    <xf numFmtId="1" fontId="0" fillId="0" borderId="31" xfId="0" applyNumberFormat="1" applyBorder="1" applyAlignment="1">
      <alignment horizontal="center" vertical="center"/>
    </xf>
    <xf numFmtId="1" fontId="0" fillId="0" borderId="32" xfId="0" applyNumberFormat="1" applyBorder="1" applyAlignment="1">
      <alignment horizontal="center" vertical="center"/>
    </xf>
    <xf numFmtId="1" fontId="0" fillId="0" borderId="9" xfId="0" applyNumberFormat="1" applyBorder="1" applyAlignment="1">
      <alignment horizontal="center" vertical="center"/>
    </xf>
    <xf numFmtId="1" fontId="0" fillId="0" borderId="37" xfId="0" applyNumberFormat="1" applyBorder="1" applyAlignment="1">
      <alignment horizontal="center" vertical="center"/>
    </xf>
    <xf numFmtId="1" fontId="0" fillId="0" borderId="61" xfId="0" applyNumberFormat="1" applyBorder="1" applyAlignment="1">
      <alignment horizontal="center" vertical="center"/>
    </xf>
    <xf numFmtId="42" fontId="0" fillId="0" borderId="18" xfId="0" applyNumberFormat="1" applyBorder="1" applyAlignment="1">
      <alignment horizontal="center"/>
    </xf>
    <xf numFmtId="42" fontId="0" fillId="0" borderId="14" xfId="0" applyNumberFormat="1" applyBorder="1" applyAlignment="1">
      <alignment horizontal="center"/>
    </xf>
    <xf numFmtId="0" fontId="27" fillId="0" borderId="18" xfId="0" applyFont="1" applyBorder="1" applyAlignment="1">
      <alignment horizontal="center" vertical="center"/>
    </xf>
    <xf numFmtId="0" fontId="27" fillId="0" borderId="18" xfId="0" applyFont="1" applyBorder="1" applyAlignment="1">
      <alignment horizontal="center" vertical="center" wrapText="1"/>
    </xf>
    <xf numFmtId="0" fontId="20" fillId="2" borderId="14" xfId="14" applyFont="1" applyFill="1" applyBorder="1" applyAlignment="1">
      <alignment vertical="center" wrapText="1"/>
    </xf>
    <xf numFmtId="2" fontId="0" fillId="0" borderId="57" xfId="0" applyNumberFormat="1" applyBorder="1" applyAlignment="1">
      <alignment horizontal="center" vertical="center"/>
    </xf>
    <xf numFmtId="0" fontId="27" fillId="0" borderId="27" xfId="0" applyFont="1" applyBorder="1" applyAlignment="1">
      <alignment horizontal="center" vertical="center"/>
    </xf>
    <xf numFmtId="0" fontId="27" fillId="0" borderId="27" xfId="0" applyFont="1" applyBorder="1" applyAlignment="1">
      <alignment horizontal="center" vertical="center" wrapText="1"/>
    </xf>
    <xf numFmtId="0" fontId="0" fillId="0" borderId="32" xfId="0" applyBorder="1" applyAlignment="1">
      <alignment horizontal="center" vertical="center"/>
      <extLst>
        <ext xmlns:xfpb="http://schemas.microsoft.com/office/spreadsheetml/2022/featurepropertybag" uri="{C7286773-470A-42A8-94C5-96B5CB345126}">
          <xfpb:xfComplement i="0"/>
        </ext>
      </extLst>
    </xf>
    <xf numFmtId="0" fontId="0" fillId="0" borderId="33" xfId="0" applyBorder="1" applyAlignment="1">
      <alignment horizontal="center" vertical="center"/>
      <extLst>
        <ext xmlns:xfpb="http://schemas.microsoft.com/office/spreadsheetml/2022/featurepropertybag" uri="{C7286773-470A-42A8-94C5-96B5CB345126}">
          <xfpb:xfComplement i="0"/>
        </ext>
      </extLst>
    </xf>
    <xf numFmtId="1" fontId="0" fillId="0" borderId="33" xfId="0" applyNumberFormat="1" applyBorder="1" applyAlignment="1">
      <alignment horizontal="center" vertical="center"/>
    </xf>
    <xf numFmtId="2" fontId="0" fillId="0" borderId="73" xfId="0" applyNumberFormat="1" applyBorder="1" applyAlignment="1">
      <alignment horizontal="center" vertical="center"/>
    </xf>
    <xf numFmtId="2" fontId="0" fillId="0" borderId="60" xfId="0" applyNumberFormat="1" applyBorder="1" applyAlignment="1">
      <alignment horizontal="center" vertical="center"/>
    </xf>
    <xf numFmtId="2" fontId="32" fillId="0" borderId="60" xfId="0" applyNumberFormat="1" applyFont="1" applyBorder="1" applyAlignment="1">
      <alignment horizontal="center" vertical="center"/>
    </xf>
    <xf numFmtId="2" fontId="32" fillId="0" borderId="30" xfId="0" applyNumberFormat="1" applyFont="1" applyBorder="1" applyAlignment="1">
      <alignment horizontal="center"/>
    </xf>
    <xf numFmtId="0" fontId="2" fillId="0" borderId="74" xfId="0" applyFont="1" applyBorder="1" applyAlignment="1">
      <alignment horizontal="center"/>
    </xf>
    <xf numFmtId="1" fontId="0" fillId="0" borderId="35" xfId="0" applyNumberFormat="1" applyBorder="1" applyAlignment="1">
      <alignment horizontal="center"/>
    </xf>
    <xf numFmtId="1" fontId="0" fillId="0" borderId="36" xfId="0" applyNumberFormat="1" applyBorder="1" applyAlignment="1">
      <alignment horizontal="center"/>
    </xf>
    <xf numFmtId="1" fontId="0" fillId="0" borderId="46" xfId="0" applyNumberFormat="1" applyBorder="1" applyAlignment="1">
      <alignment horizontal="center"/>
    </xf>
    <xf numFmtId="0" fontId="2" fillId="0" borderId="37" xfId="0" applyFont="1" applyBorder="1" applyAlignment="1">
      <alignment horizontal="center" vertical="center" wrapText="1"/>
    </xf>
    <xf numFmtId="0" fontId="2" fillId="0" borderId="2" xfId="0" applyFont="1" applyBorder="1" applyAlignment="1">
      <alignment horizontal="center"/>
    </xf>
    <xf numFmtId="0" fontId="0" fillId="0" borderId="37" xfId="0" applyBorder="1" applyAlignment="1">
      <alignment horizontal="center"/>
    </xf>
    <xf numFmtId="0" fontId="0" fillId="0" borderId="9" xfId="0" applyBorder="1" applyAlignment="1">
      <alignment horizontal="center"/>
    </xf>
    <xf numFmtId="0" fontId="0" fillId="2" borderId="9" xfId="0" applyFill="1" applyBorder="1" applyAlignment="1">
      <alignment horizontal="center"/>
    </xf>
    <xf numFmtId="0" fontId="0" fillId="2" borderId="61" xfId="0" applyFill="1" applyBorder="1" applyAlignment="1">
      <alignment horizontal="center"/>
    </xf>
    <xf numFmtId="0" fontId="2" fillId="0" borderId="37" xfId="0" applyFont="1" applyBorder="1" applyAlignment="1">
      <alignment horizontal="center"/>
    </xf>
    <xf numFmtId="1" fontId="0" fillId="0" borderId="37" xfId="0" applyNumberFormat="1" applyBorder="1" applyAlignment="1">
      <alignment horizontal="center"/>
    </xf>
    <xf numFmtId="1" fontId="0" fillId="0" borderId="9" xfId="0" applyNumberFormat="1" applyBorder="1" applyAlignment="1">
      <alignment horizontal="center"/>
    </xf>
    <xf numFmtId="1" fontId="0" fillId="0" borderId="61" xfId="0" applyNumberFormat="1" applyBorder="1" applyAlignment="1">
      <alignment horizontal="center"/>
    </xf>
    <xf numFmtId="0" fontId="2" fillId="0" borderId="52" xfId="0" applyFont="1" applyBorder="1" applyAlignment="1">
      <alignment horizontal="center"/>
    </xf>
    <xf numFmtId="0" fontId="2" fillId="0" borderId="68" xfId="0" applyFont="1" applyBorder="1" applyAlignment="1">
      <alignment horizontal="center"/>
    </xf>
    <xf numFmtId="0" fontId="2" fillId="0" borderId="42" xfId="0" applyFont="1" applyBorder="1" applyAlignment="1">
      <alignment horizontal="center"/>
    </xf>
    <xf numFmtId="0" fontId="2" fillId="0" borderId="50" xfId="0" applyFont="1" applyBorder="1" applyAlignment="1">
      <alignment horizontal="center"/>
    </xf>
    <xf numFmtId="0" fontId="0" fillId="0" borderId="31" xfId="0"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2" fillId="0" borderId="31" xfId="0" applyFont="1" applyBorder="1" applyAlignment="1">
      <alignment horizontal="center"/>
    </xf>
    <xf numFmtId="0" fontId="2" fillId="0" borderId="60" xfId="0" applyFont="1"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166" fontId="0" fillId="0" borderId="31" xfId="0" applyNumberFormat="1" applyBorder="1" applyAlignment="1">
      <alignment horizontal="center"/>
    </xf>
    <xf numFmtId="166" fontId="0" fillId="0" borderId="32" xfId="0" applyNumberFormat="1" applyBorder="1" applyAlignment="1">
      <alignment horizontal="center"/>
    </xf>
    <xf numFmtId="166" fontId="0" fillId="0" borderId="33" xfId="0" applyNumberFormat="1" applyBorder="1" applyAlignment="1">
      <alignment horizontal="center"/>
    </xf>
    <xf numFmtId="0" fontId="12" fillId="0" borderId="5" xfId="13" applyFont="1" applyBorder="1" applyAlignment="1">
      <alignment horizontal="center" vertical="center"/>
    </xf>
    <xf numFmtId="0" fontId="16" fillId="0" borderId="0" xfId="0" applyFont="1" applyAlignment="1">
      <alignment vertical="center" wrapText="1"/>
    </xf>
    <xf numFmtId="42" fontId="0" fillId="0" borderId="9" xfId="0" applyNumberFormat="1" applyBorder="1" applyAlignment="1">
      <alignment horizontal="center"/>
    </xf>
    <xf numFmtId="0" fontId="0" fillId="0" borderId="18" xfId="0" applyBorder="1" applyAlignment="1">
      <alignment horizontal="center" vertical="center"/>
    </xf>
    <xf numFmtId="0" fontId="0" fillId="0" borderId="14" xfId="0" applyBorder="1" applyAlignment="1">
      <alignment horizontal="center" vertical="center"/>
    </xf>
    <xf numFmtId="42" fontId="0" fillId="4" borderId="27" xfId="0" applyNumberFormat="1" applyFill="1" applyBorder="1" applyAlignment="1">
      <alignment horizontal="center"/>
    </xf>
    <xf numFmtId="42" fontId="0" fillId="4" borderId="9" xfId="0" applyNumberFormat="1" applyFill="1" applyBorder="1" applyAlignment="1">
      <alignment horizontal="center"/>
    </xf>
    <xf numFmtId="42" fontId="0" fillId="4" borderId="28" xfId="0" applyNumberFormat="1" applyFill="1" applyBorder="1" applyAlignment="1">
      <alignment horizontal="center"/>
    </xf>
    <xf numFmtId="1" fontId="0" fillId="0" borderId="18" xfId="0" applyNumberFormat="1" applyBorder="1" applyAlignment="1">
      <alignment horizontal="center" vertical="center"/>
    </xf>
    <xf numFmtId="1" fontId="0" fillId="0" borderId="14" xfId="0" applyNumberFormat="1"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55" xfId="0" applyBorder="1" applyAlignment="1">
      <alignment horizontal="center" vertical="center"/>
    </xf>
    <xf numFmtId="42" fontId="0" fillId="0" borderId="37" xfId="0" applyNumberFormat="1" applyBorder="1" applyAlignment="1">
      <alignment horizontal="center"/>
    </xf>
    <xf numFmtId="42" fontId="0" fillId="0" borderId="61" xfId="0" applyNumberFormat="1" applyBorder="1" applyAlignment="1">
      <alignment horizontal="center"/>
    </xf>
    <xf numFmtId="166" fontId="0" fillId="0" borderId="50" xfId="0" applyNumberFormat="1" applyBorder="1" applyAlignment="1">
      <alignment horizontal="center" vertical="center"/>
    </xf>
    <xf numFmtId="1" fontId="0" fillId="2" borderId="31" xfId="0" applyNumberFormat="1" applyFill="1" applyBorder="1" applyAlignment="1">
      <alignment horizontal="center" vertical="center"/>
    </xf>
    <xf numFmtId="1" fontId="0" fillId="2" borderId="32" xfId="0" applyNumberFormat="1" applyFill="1" applyBorder="1" applyAlignment="1">
      <alignment horizontal="center" vertical="center"/>
    </xf>
    <xf numFmtId="1" fontId="0" fillId="2" borderId="14" xfId="0" applyNumberFormat="1" applyFill="1" applyBorder="1" applyAlignment="1">
      <alignment horizontal="center" vertical="center"/>
    </xf>
    <xf numFmtId="42" fontId="0" fillId="2" borderId="31" xfId="15" applyFont="1" applyFill="1" applyBorder="1" applyAlignment="1">
      <alignment horizontal="center" vertical="center"/>
    </xf>
    <xf numFmtId="42" fontId="0" fillId="2" borderId="32" xfId="15" applyFont="1" applyFill="1" applyBorder="1" applyAlignment="1">
      <alignment horizontal="center" vertical="center"/>
    </xf>
    <xf numFmtId="42" fontId="0" fillId="2" borderId="33" xfId="15" applyFont="1" applyFill="1" applyBorder="1" applyAlignment="1">
      <alignment horizontal="center" vertical="center"/>
    </xf>
    <xf numFmtId="3" fontId="27" fillId="2" borderId="25" xfId="0" applyNumberFormat="1" applyFont="1" applyFill="1" applyBorder="1" applyAlignment="1">
      <alignment horizontal="center"/>
    </xf>
    <xf numFmtId="3" fontId="27" fillId="2" borderId="18" xfId="0" applyNumberFormat="1" applyFont="1" applyFill="1" applyBorder="1" applyAlignment="1">
      <alignment horizontal="center"/>
    </xf>
    <xf numFmtId="42" fontId="0" fillId="2" borderId="70" xfId="0" applyNumberFormat="1" applyFill="1" applyBorder="1" applyAlignment="1">
      <alignment horizontal="center"/>
    </xf>
    <xf numFmtId="42" fontId="0" fillId="2" borderId="14" xfId="0" applyNumberFormat="1" applyFill="1" applyBorder="1" applyAlignment="1">
      <alignment horizontal="center"/>
    </xf>
    <xf numFmtId="166" fontId="0" fillId="2" borderId="31" xfId="0" applyNumberFormat="1" applyFill="1" applyBorder="1" applyAlignment="1">
      <alignment horizontal="center" vertical="center"/>
    </xf>
    <xf numFmtId="166" fontId="0" fillId="2" borderId="32" xfId="0" applyNumberFormat="1" applyFill="1" applyBorder="1" applyAlignment="1">
      <alignment horizontal="center" vertical="center"/>
    </xf>
    <xf numFmtId="166" fontId="0" fillId="2" borderId="14" xfId="0" applyNumberFormat="1" applyFill="1" applyBorder="1" applyAlignment="1">
      <alignment horizontal="center" vertical="center"/>
    </xf>
    <xf numFmtId="1" fontId="32" fillId="0" borderId="43" xfId="0" applyNumberFormat="1" applyFont="1" applyBorder="1" applyAlignment="1">
      <alignment horizontal="center" vertical="center"/>
    </xf>
    <xf numFmtId="0" fontId="27" fillId="2" borderId="15" xfId="0" applyFont="1" applyFill="1" applyBorder="1" applyAlignment="1">
      <alignment horizontal="center"/>
    </xf>
    <xf numFmtId="0" fontId="27" fillId="2" borderId="16" xfId="0" applyFont="1" applyFill="1" applyBorder="1" applyAlignment="1">
      <alignment horizontal="center"/>
    </xf>
    <xf numFmtId="0" fontId="27" fillId="2" borderId="17" xfId="0" applyFont="1" applyFill="1" applyBorder="1" applyAlignment="1">
      <alignment horizontal="center"/>
    </xf>
    <xf numFmtId="2" fontId="0" fillId="4" borderId="33" xfId="0" applyNumberFormat="1" applyFill="1" applyBorder="1" applyAlignment="1">
      <alignment horizontal="center" vertical="center"/>
    </xf>
    <xf numFmtId="2" fontId="0" fillId="4" borderId="54" xfId="0" applyNumberFormat="1" applyFill="1" applyBorder="1" applyAlignment="1">
      <alignment horizontal="center" vertical="center"/>
    </xf>
    <xf numFmtId="42" fontId="0" fillId="3" borderId="18" xfId="0" applyNumberFormat="1" applyFill="1" applyBorder="1" applyAlignment="1">
      <alignment horizontal="center"/>
    </xf>
    <xf numFmtId="42" fontId="0" fillId="3" borderId="14" xfId="0" applyNumberFormat="1" applyFill="1" applyBorder="1" applyAlignment="1">
      <alignment horizontal="center"/>
    </xf>
    <xf numFmtId="2" fontId="0" fillId="4" borderId="53" xfId="0" applyNumberFormat="1" applyFill="1" applyBorder="1" applyAlignment="1">
      <alignment horizontal="center" vertical="center"/>
    </xf>
    <xf numFmtId="2" fontId="0" fillId="4" borderId="55" xfId="0" applyNumberFormat="1" applyFill="1" applyBorder="1" applyAlignment="1">
      <alignment horizontal="center" vertical="center"/>
    </xf>
    <xf numFmtId="0" fontId="32" fillId="2" borderId="27" xfId="0" applyFont="1" applyFill="1" applyBorder="1" applyAlignment="1">
      <alignment horizontal="center"/>
    </xf>
    <xf numFmtId="0" fontId="12" fillId="0" borderId="7" xfId="13" applyFont="1" applyBorder="1" applyAlignment="1">
      <alignment vertical="center"/>
    </xf>
    <xf numFmtId="0" fontId="0" fillId="2" borderId="60" xfId="0" applyFill="1" applyBorder="1" applyAlignment="1">
      <alignment horizontal="center" vertical="center"/>
    </xf>
    <xf numFmtId="0" fontId="27" fillId="0" borderId="30" xfId="0" applyFont="1" applyBorder="1" applyAlignment="1">
      <alignment horizontal="center" vertical="center"/>
    </xf>
    <xf numFmtId="166" fontId="0" fillId="0" borderId="30" xfId="0" applyNumberFormat="1" applyBorder="1" applyAlignment="1">
      <alignment horizontal="center" vertical="center"/>
    </xf>
    <xf numFmtId="0" fontId="27" fillId="0" borderId="19" xfId="0" applyFont="1" applyBorder="1" applyAlignment="1">
      <alignment horizontal="center"/>
    </xf>
    <xf numFmtId="2" fontId="32" fillId="0" borderId="15" xfId="0" applyNumberFormat="1" applyFont="1" applyBorder="1" applyAlignment="1">
      <alignment horizontal="center"/>
    </xf>
    <xf numFmtId="0" fontId="0" fillId="0" borderId="73" xfId="0" applyBorder="1" applyAlignment="1">
      <alignment horizontal="center" vertical="center"/>
    </xf>
    <xf numFmtId="0" fontId="0" fillId="6" borderId="32" xfId="0" applyFill="1" applyBorder="1" applyAlignment="1">
      <alignment horizontal="center" vertical="center"/>
    </xf>
    <xf numFmtId="0" fontId="0" fillId="6" borderId="31" xfId="0" applyFill="1" applyBorder="1" applyAlignment="1">
      <alignment horizontal="center" vertical="center"/>
    </xf>
    <xf numFmtId="0" fontId="15" fillId="0" borderId="5" xfId="14" applyFont="1" applyBorder="1" applyAlignment="1">
      <alignment horizontal="left" vertical="center"/>
    </xf>
    <xf numFmtId="0" fontId="12" fillId="0" borderId="5" xfId="13" applyFont="1" applyBorder="1" applyAlignment="1">
      <alignment horizontal="left" vertical="center"/>
    </xf>
    <xf numFmtId="0" fontId="11" fillId="0" borderId="5" xfId="13" applyFont="1" applyBorder="1" applyAlignment="1">
      <alignment horizontal="left" vertical="center"/>
    </xf>
    <xf numFmtId="0" fontId="12" fillId="0" borderId="6" xfId="13" applyFont="1" applyBorder="1" applyAlignment="1">
      <alignment horizontal="center" vertical="center"/>
    </xf>
    <xf numFmtId="0" fontId="12" fillId="0" borderId="11" xfId="13" applyFont="1" applyBorder="1" applyAlignment="1">
      <alignment horizontal="center" vertical="center"/>
    </xf>
    <xf numFmtId="3" fontId="4" fillId="0" borderId="11" xfId="13" applyNumberFormat="1" applyFont="1" applyBorder="1" applyAlignment="1">
      <alignment horizontal="center" vertical="center"/>
    </xf>
    <xf numFmtId="0" fontId="12" fillId="0" borderId="7" xfId="13" applyFont="1" applyBorder="1" applyAlignment="1">
      <alignment horizontal="left" vertical="center"/>
    </xf>
    <xf numFmtId="0" fontId="12" fillId="0" borderId="0" xfId="13" applyFont="1" applyAlignment="1">
      <alignment horizontal="left" vertical="center"/>
    </xf>
    <xf numFmtId="0" fontId="35" fillId="0" borderId="11" xfId="14" applyFont="1" applyBorder="1" applyAlignment="1">
      <alignment horizontal="left" vertical="center"/>
    </xf>
    <xf numFmtId="2" fontId="23" fillId="0" borderId="30" xfId="14" applyNumberFormat="1" applyFont="1" applyBorder="1" applyAlignment="1">
      <alignment horizontal="center" vertical="center" wrapText="1"/>
    </xf>
    <xf numFmtId="174" fontId="4" fillId="2" borderId="0" xfId="13" applyNumberFormat="1" applyFont="1" applyFill="1" applyAlignment="1">
      <alignment horizontal="center"/>
    </xf>
    <xf numFmtId="174" fontId="11" fillId="0" borderId="5" xfId="14" applyNumberFormat="1" applyFont="1" applyBorder="1" applyAlignment="1">
      <alignment horizontal="center" vertical="center"/>
    </xf>
    <xf numFmtId="174" fontId="12" fillId="0" borderId="0" xfId="14" applyNumberFormat="1" applyFont="1" applyAlignment="1">
      <alignment horizontal="center" vertical="center"/>
    </xf>
    <xf numFmtId="174" fontId="4" fillId="0" borderId="0" xfId="14" applyNumberFormat="1" applyFont="1" applyAlignment="1">
      <alignment horizontal="center"/>
    </xf>
    <xf numFmtId="173" fontId="15" fillId="0" borderId="5" xfId="13" applyNumberFormat="1" applyFont="1" applyBorder="1" applyAlignment="1">
      <alignment horizontal="center" vertical="center"/>
    </xf>
    <xf numFmtId="0" fontId="21" fillId="0" borderId="0" xfId="13" applyFont="1" applyAlignment="1">
      <alignment horizontal="center"/>
    </xf>
    <xf numFmtId="167" fontId="4" fillId="0" borderId="29" xfId="13" applyNumberFormat="1" applyFont="1" applyBorder="1" applyAlignment="1">
      <alignment horizontal="center" vertical="center" wrapText="1"/>
    </xf>
    <xf numFmtId="0" fontId="4" fillId="0" borderId="29" xfId="13" applyFont="1" applyBorder="1" applyAlignment="1">
      <alignment horizontal="center" vertical="center" wrapText="1"/>
    </xf>
    <xf numFmtId="0" fontId="5" fillId="2" borderId="0" xfId="13" applyFont="1" applyFill="1" applyAlignment="1">
      <alignment horizontal="center" vertical="center" wrapText="1"/>
    </xf>
    <xf numFmtId="0" fontId="5" fillId="2" borderId="12" xfId="13" applyFont="1" applyFill="1" applyBorder="1" applyAlignment="1">
      <alignment horizontal="center" vertical="center" wrapText="1"/>
    </xf>
    <xf numFmtId="0" fontId="15" fillId="2" borderId="29" xfId="13" applyFont="1" applyFill="1" applyBorder="1" applyAlignment="1">
      <alignment horizontal="center" vertical="center" wrapText="1"/>
    </xf>
    <xf numFmtId="0" fontId="5" fillId="2" borderId="25" xfId="13" applyFont="1" applyFill="1" applyBorder="1" applyAlignment="1">
      <alignment horizontal="center" vertical="center" wrapText="1"/>
    </xf>
    <xf numFmtId="0" fontId="15" fillId="2" borderId="14" xfId="13" applyFont="1" applyFill="1" applyBorder="1" applyAlignment="1">
      <alignment horizontal="center" vertical="center" wrapText="1"/>
    </xf>
    <xf numFmtId="0" fontId="5" fillId="2" borderId="13" xfId="13" applyFont="1" applyFill="1" applyBorder="1" applyAlignment="1">
      <alignment horizontal="center" vertical="center" wrapText="1"/>
    </xf>
    <xf numFmtId="0" fontId="5" fillId="2" borderId="28" xfId="13" applyFont="1" applyFill="1" applyBorder="1" applyAlignment="1">
      <alignment horizontal="center" vertical="center" wrapText="1"/>
    </xf>
    <xf numFmtId="0" fontId="5" fillId="2" borderId="23" xfId="13" applyFont="1" applyFill="1" applyBorder="1" applyAlignment="1">
      <alignment horizontal="center" vertical="center" wrapText="1"/>
    </xf>
    <xf numFmtId="167" fontId="4" fillId="0" borderId="14" xfId="13" applyNumberFormat="1" applyFont="1" applyBorder="1" applyAlignment="1">
      <alignment horizontal="center" vertical="center" wrapText="1"/>
    </xf>
    <xf numFmtId="3" fontId="5" fillId="2" borderId="1" xfId="13" applyNumberFormat="1" applyFont="1" applyFill="1" applyBorder="1" applyAlignment="1">
      <alignment horizontal="center" vertical="center" wrapText="1"/>
    </xf>
    <xf numFmtId="3" fontId="5" fillId="2" borderId="0" xfId="13" applyNumberFormat="1" applyFont="1" applyFill="1" applyAlignment="1">
      <alignment horizontal="center" vertical="center"/>
    </xf>
    <xf numFmtId="0" fontId="5" fillId="2" borderId="18" xfId="13" applyFont="1" applyFill="1" applyBorder="1" applyAlignment="1">
      <alignment horizontal="center" vertical="center" wrapText="1"/>
    </xf>
    <xf numFmtId="0" fontId="5" fillId="2" borderId="14" xfId="13" applyFont="1" applyFill="1" applyBorder="1" applyAlignment="1">
      <alignment horizontal="center" vertical="center" wrapText="1"/>
    </xf>
    <xf numFmtId="167" fontId="5" fillId="0" borderId="18" xfId="6" applyNumberFormat="1" applyFont="1" applyFill="1" applyBorder="1" applyAlignment="1">
      <alignment horizontal="center" vertical="center"/>
    </xf>
    <xf numFmtId="167" fontId="5" fillId="0" borderId="14" xfId="6" applyNumberFormat="1" applyFont="1" applyFill="1" applyBorder="1" applyAlignment="1">
      <alignment horizontal="center" vertical="center"/>
    </xf>
    <xf numFmtId="0" fontId="5" fillId="2" borderId="18" xfId="13" applyFont="1" applyFill="1" applyBorder="1" applyAlignment="1">
      <alignment horizontal="center" vertical="center"/>
    </xf>
    <xf numFmtId="0" fontId="5" fillId="2" borderId="14" xfId="13" applyFont="1" applyFill="1" applyBorder="1" applyAlignment="1">
      <alignment horizontal="center" vertical="center"/>
    </xf>
    <xf numFmtId="0" fontId="13" fillId="0" borderId="18" xfId="13" applyFont="1" applyBorder="1" applyAlignment="1">
      <alignment horizontal="center" vertical="center"/>
    </xf>
    <xf numFmtId="0" fontId="13" fillId="0" borderId="14" xfId="13" applyFont="1" applyBorder="1" applyAlignment="1">
      <alignment horizontal="center" vertical="center"/>
    </xf>
    <xf numFmtId="0" fontId="5" fillId="0" borderId="18" xfId="13" applyFont="1" applyBorder="1" applyAlignment="1">
      <alignment horizontal="center" vertical="center"/>
    </xf>
    <xf numFmtId="0" fontId="5" fillId="0" borderId="14" xfId="13" applyFont="1" applyBorder="1" applyAlignment="1">
      <alignment horizontal="center" vertical="center"/>
    </xf>
    <xf numFmtId="0" fontId="15" fillId="2" borderId="18" xfId="13" applyFont="1" applyFill="1" applyBorder="1" applyAlignment="1">
      <alignment horizontal="center" vertical="center" wrapText="1"/>
    </xf>
    <xf numFmtId="0" fontId="5" fillId="2" borderId="26" xfId="13" applyFont="1" applyFill="1" applyBorder="1" applyAlignment="1">
      <alignment horizontal="center" vertical="center" wrapText="1"/>
    </xf>
    <xf numFmtId="0" fontId="5" fillId="2" borderId="27" xfId="13" applyFont="1" applyFill="1" applyBorder="1" applyAlignment="1">
      <alignment horizontal="center" vertical="center" wrapText="1"/>
    </xf>
    <xf numFmtId="0" fontId="5" fillId="2" borderId="24" xfId="13" applyFont="1" applyFill="1" applyBorder="1" applyAlignment="1">
      <alignment horizontal="center" vertical="center" wrapText="1"/>
    </xf>
    <xf numFmtId="0" fontId="11" fillId="2" borderId="67" xfId="14" applyFont="1" applyFill="1" applyBorder="1" applyAlignment="1">
      <alignment horizontal="left" vertical="center"/>
    </xf>
    <xf numFmtId="0" fontId="11" fillId="2" borderId="34" xfId="14" applyFont="1" applyFill="1" applyBorder="1" applyAlignment="1">
      <alignment horizontal="left" vertical="center"/>
    </xf>
    <xf numFmtId="0" fontId="11" fillId="2" borderId="20" xfId="14" applyFont="1" applyFill="1" applyBorder="1" applyAlignment="1">
      <alignment horizontal="left" vertical="center"/>
    </xf>
    <xf numFmtId="0" fontId="20" fillId="2" borderId="18" xfId="14" applyFont="1" applyFill="1" applyBorder="1" applyAlignment="1">
      <alignment horizontal="center" vertical="center" wrapText="1"/>
    </xf>
    <xf numFmtId="0" fontId="20" fillId="2" borderId="29" xfId="14" applyFont="1" applyFill="1" applyBorder="1" applyAlignment="1">
      <alignment horizontal="center" vertical="center" wrapText="1"/>
    </xf>
    <xf numFmtId="0" fontId="5" fillId="0" borderId="0" xfId="14" applyFont="1" applyAlignment="1">
      <alignment horizontal="center"/>
    </xf>
    <xf numFmtId="0" fontId="5" fillId="0" borderId="2" xfId="14" applyFont="1" applyBorder="1" applyAlignment="1">
      <alignment horizontal="left"/>
    </xf>
    <xf numFmtId="0" fontId="5" fillId="0" borderId="0" xfId="14" applyFont="1" applyAlignment="1">
      <alignment horizontal="left"/>
    </xf>
    <xf numFmtId="0" fontId="20" fillId="2" borderId="14" xfId="14" applyFont="1" applyFill="1" applyBorder="1" applyAlignment="1">
      <alignment horizontal="center" vertical="center" wrapText="1"/>
    </xf>
    <xf numFmtId="0" fontId="23" fillId="0" borderId="31" xfId="14" applyFont="1" applyBorder="1" applyAlignment="1">
      <alignment horizontal="center" vertical="center" wrapText="1"/>
    </xf>
    <xf numFmtId="0" fontId="23" fillId="0" borderId="32" xfId="14" applyFont="1" applyBorder="1" applyAlignment="1">
      <alignment horizontal="center" vertical="center" wrapText="1"/>
    </xf>
    <xf numFmtId="0" fontId="23" fillId="0" borderId="33" xfId="14" applyFont="1" applyBorder="1" applyAlignment="1">
      <alignment horizontal="center" vertical="center" wrapText="1"/>
    </xf>
    <xf numFmtId="0" fontId="23" fillId="0" borderId="56" xfId="14" applyFont="1" applyBorder="1" applyAlignment="1">
      <alignment horizontal="center" vertical="center" wrapText="1"/>
    </xf>
    <xf numFmtId="0" fontId="23" fillId="0" borderId="57" xfId="14" applyFont="1" applyBorder="1" applyAlignment="1">
      <alignment horizontal="center" vertical="center" wrapText="1"/>
    </xf>
    <xf numFmtId="0" fontId="23" fillId="0" borderId="63" xfId="14" applyFont="1" applyBorder="1" applyAlignment="1">
      <alignment horizontal="center" vertical="center" wrapText="1"/>
    </xf>
    <xf numFmtId="0" fontId="5" fillId="0" borderId="1" xfId="14" applyFont="1" applyBorder="1" applyAlignment="1">
      <alignment horizontal="center" vertical="center" wrapText="1"/>
    </xf>
    <xf numFmtId="0" fontId="4" fillId="2" borderId="0" xfId="14" applyFont="1" applyFill="1" applyAlignment="1">
      <alignment horizontal="justify" vertical="center"/>
    </xf>
    <xf numFmtId="0" fontId="23" fillId="0" borderId="53" xfId="14" applyFont="1" applyBorder="1" applyAlignment="1">
      <alignment horizontal="center" vertical="center" wrapText="1"/>
    </xf>
    <xf numFmtId="0" fontId="23" fillId="0" borderId="54" xfId="14" applyFont="1" applyBorder="1" applyAlignment="1">
      <alignment horizontal="center" vertical="center" wrapText="1"/>
    </xf>
    <xf numFmtId="0" fontId="23" fillId="0" borderId="55" xfId="14" applyFont="1" applyBorder="1" applyAlignment="1">
      <alignment horizontal="center" vertical="center" wrapText="1"/>
    </xf>
    <xf numFmtId="0" fontId="23" fillId="0" borderId="37" xfId="14" applyFont="1" applyBorder="1" applyAlignment="1">
      <alignment horizontal="center" vertical="center" wrapText="1"/>
    </xf>
    <xf numFmtId="0" fontId="23" fillId="0" borderId="9" xfId="14" applyFont="1" applyBorder="1" applyAlignment="1">
      <alignment horizontal="center" vertical="center" wrapText="1"/>
    </xf>
    <xf numFmtId="0" fontId="23" fillId="0" borderId="61" xfId="14" applyFont="1" applyBorder="1" applyAlignment="1">
      <alignment horizontal="center" vertical="center" wrapText="1"/>
    </xf>
    <xf numFmtId="0" fontId="5" fillId="0" borderId="0" xfId="13" applyFont="1" applyAlignment="1">
      <alignment horizontal="center" vertical="center" wrapText="1"/>
    </xf>
    <xf numFmtId="0" fontId="4" fillId="0" borderId="0" xfId="14" applyFont="1" applyAlignment="1">
      <alignment horizontal="center" vertical="top"/>
    </xf>
    <xf numFmtId="0" fontId="5" fillId="0" borderId="0" xfId="14" applyFont="1" applyAlignment="1">
      <alignment horizontal="center" vertical="top"/>
    </xf>
    <xf numFmtId="0" fontId="2" fillId="0" borderId="37"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7" fillId="0" borderId="31" xfId="0" applyFont="1" applyBorder="1" applyAlignment="1">
      <alignment horizontal="center" vertical="center"/>
    </xf>
    <xf numFmtId="0" fontId="27" fillId="0" borderId="39" xfId="0" applyFont="1" applyBorder="1" applyAlignment="1">
      <alignment horizontal="center" vertical="center"/>
    </xf>
    <xf numFmtId="0" fontId="27" fillId="0" borderId="60" xfId="0" applyFont="1" applyBorder="1" applyAlignment="1">
      <alignment horizontal="center" vertical="center"/>
    </xf>
    <xf numFmtId="0" fontId="27" fillId="0" borderId="37" xfId="0" applyFont="1" applyBorder="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18"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18" xfId="0" applyFont="1" applyBorder="1" applyAlignment="1">
      <alignment horizontal="center" vertical="center"/>
    </xf>
    <xf numFmtId="0" fontId="27" fillId="0" borderId="29" xfId="0" applyFont="1" applyBorder="1" applyAlignment="1">
      <alignment horizontal="center" vertical="center"/>
    </xf>
    <xf numFmtId="0" fontId="27" fillId="0" borderId="37"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1" xfId="0" applyFont="1" applyBorder="1" applyAlignment="1">
      <alignment horizontal="center" vertical="center" wrapText="1"/>
    </xf>
    <xf numFmtId="0" fontId="2" fillId="0" borderId="18" xfId="0" applyFont="1" applyBorder="1" applyAlignment="1">
      <alignment horizontal="center" vertical="center"/>
    </xf>
    <xf numFmtId="0" fontId="2" fillId="0" borderId="29"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4" xfId="0" applyFont="1" applyBorder="1" applyAlignment="1">
      <alignment horizontal="center" vertical="center" wrapText="1"/>
    </xf>
    <xf numFmtId="0" fontId="27" fillId="0" borderId="14" xfId="0" applyFont="1" applyBorder="1" applyAlignment="1">
      <alignment horizontal="center" vertical="center"/>
    </xf>
    <xf numFmtId="41" fontId="27" fillId="0" borderId="31" xfId="23" applyFont="1" applyBorder="1" applyAlignment="1">
      <alignment horizontal="center" vertical="center" wrapText="1"/>
    </xf>
    <xf numFmtId="41" fontId="27" fillId="0" borderId="29" xfId="23" applyFont="1" applyBorder="1" applyAlignment="1">
      <alignment horizontal="center" vertical="center" wrapText="1"/>
    </xf>
    <xf numFmtId="42" fontId="27" fillId="0" borderId="18" xfId="15" applyFont="1" applyBorder="1" applyAlignment="1">
      <alignment horizontal="center" vertical="center" wrapText="1"/>
    </xf>
    <xf numFmtId="42" fontId="27" fillId="0" borderId="29" xfId="15" applyFont="1" applyBorder="1" applyAlignment="1">
      <alignment horizontal="center" vertical="center" wrapText="1"/>
    </xf>
    <xf numFmtId="0" fontId="28" fillId="0" borderId="19" xfId="0" applyFont="1" applyBorder="1" applyAlignment="1">
      <alignment horizontal="center" vertical="center"/>
    </xf>
    <xf numFmtId="0" fontId="28" fillId="0" borderId="34" xfId="0" applyFont="1" applyBorder="1" applyAlignment="1">
      <alignment horizontal="center" vertical="center"/>
    </xf>
    <xf numFmtId="0" fontId="28" fillId="0" borderId="20" xfId="0" applyFont="1" applyBorder="1" applyAlignment="1">
      <alignment horizontal="center" vertical="center"/>
    </xf>
    <xf numFmtId="0" fontId="2" fillId="0" borderId="31" xfId="0" applyFont="1" applyBorder="1" applyAlignment="1">
      <alignment horizontal="center" vertical="center"/>
    </xf>
    <xf numFmtId="0" fontId="2" fillId="0" borderId="60" xfId="0" applyFont="1" applyBorder="1" applyAlignment="1">
      <alignment horizontal="center" vertical="center"/>
    </xf>
    <xf numFmtId="0" fontId="2" fillId="0" borderId="52" xfId="0" applyFont="1" applyBorder="1" applyAlignment="1">
      <alignment horizontal="center"/>
    </xf>
    <xf numFmtId="0" fontId="2" fillId="0" borderId="35" xfId="0" applyFont="1" applyBorder="1" applyAlignment="1">
      <alignment horizontal="center"/>
    </xf>
    <xf numFmtId="0" fontId="27" fillId="0" borderId="13"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23" xfId="0" applyFont="1" applyBorder="1" applyAlignment="1">
      <alignment horizontal="center" vertical="center" wrapText="1"/>
    </xf>
    <xf numFmtId="0" fontId="24" fillId="2" borderId="0" xfId="0" applyFont="1" applyFill="1" applyAlignment="1">
      <alignment horizontal="center"/>
    </xf>
    <xf numFmtId="0" fontId="27" fillId="0" borderId="55" xfId="0" applyFont="1" applyBorder="1" applyAlignment="1">
      <alignment horizontal="center" vertical="center" wrapText="1"/>
    </xf>
    <xf numFmtId="0" fontId="27" fillId="0" borderId="61" xfId="0" applyFont="1" applyBorder="1" applyAlignment="1">
      <alignment horizontal="center" vertical="center" wrapText="1"/>
    </xf>
    <xf numFmtId="0" fontId="27" fillId="0" borderId="63" xfId="0" applyFont="1" applyBorder="1" applyAlignment="1">
      <alignment horizontal="center" vertical="center" wrapText="1"/>
    </xf>
    <xf numFmtId="0" fontId="26" fillId="0" borderId="19" xfId="0" applyFont="1" applyBorder="1" applyAlignment="1">
      <alignment horizontal="center"/>
    </xf>
    <xf numFmtId="0" fontId="26" fillId="0" borderId="34" xfId="0" applyFont="1" applyBorder="1" applyAlignment="1">
      <alignment horizontal="center"/>
    </xf>
    <xf numFmtId="0" fontId="0" fillId="0" borderId="53" xfId="0" applyBorder="1" applyAlignment="1">
      <alignment horizontal="center" vertical="center"/>
    </xf>
    <xf numFmtId="0" fontId="0" fillId="0" borderId="37" xfId="0" applyBorder="1" applyAlignment="1">
      <alignment horizontal="center" vertical="center"/>
    </xf>
    <xf numFmtId="0" fontId="0" fillId="0" borderId="56" xfId="0" applyBorder="1" applyAlignment="1">
      <alignment horizontal="center" vertical="center"/>
    </xf>
    <xf numFmtId="0" fontId="2" fillId="0" borderId="19" xfId="0" applyFont="1" applyBorder="1" applyAlignment="1">
      <alignment horizontal="center" vertical="center"/>
    </xf>
    <xf numFmtId="0" fontId="2" fillId="0" borderId="34" xfId="0" applyFont="1" applyBorder="1" applyAlignment="1">
      <alignment horizontal="center" vertical="center"/>
    </xf>
    <xf numFmtId="0" fontId="2" fillId="0" borderId="20" xfId="0" applyFont="1" applyBorder="1" applyAlignment="1">
      <alignment horizontal="center" vertical="center"/>
    </xf>
    <xf numFmtId="0" fontId="0" fillId="0" borderId="54" xfId="0" applyBorder="1" applyAlignment="1">
      <alignment horizontal="center" vertical="center"/>
    </xf>
    <xf numFmtId="0" fontId="0" fillId="0" borderId="9" xfId="0" applyBorder="1" applyAlignment="1">
      <alignment horizontal="center" vertical="center"/>
    </xf>
    <xf numFmtId="0" fontId="0" fillId="0" borderId="57" xfId="0" applyBorder="1" applyAlignment="1">
      <alignment horizontal="center" vertical="center"/>
    </xf>
    <xf numFmtId="0" fontId="0" fillId="0" borderId="55" xfId="0" applyBorder="1" applyAlignment="1">
      <alignment horizontal="center" vertical="center"/>
    </xf>
    <xf numFmtId="0" fontId="0" fillId="0" borderId="61" xfId="0" applyBorder="1" applyAlignment="1">
      <alignment horizontal="center" vertical="center"/>
    </xf>
    <xf numFmtId="0" fontId="0" fillId="0" borderId="63" xfId="0" applyBorder="1" applyAlignment="1">
      <alignment horizontal="center" vertical="center"/>
    </xf>
    <xf numFmtId="3" fontId="27" fillId="2" borderId="31" xfId="0" applyNumberFormat="1" applyFont="1" applyFill="1" applyBorder="1" applyAlignment="1">
      <alignment horizontal="center" vertical="center"/>
    </xf>
    <xf numFmtId="3" fontId="27" fillId="2" borderId="39" xfId="0" applyNumberFormat="1" applyFont="1" applyFill="1" applyBorder="1" applyAlignment="1">
      <alignment horizontal="center" vertical="center"/>
    </xf>
    <xf numFmtId="3" fontId="27" fillId="2" borderId="60" xfId="0" applyNumberFormat="1" applyFont="1" applyFill="1" applyBorder="1" applyAlignment="1">
      <alignment horizontal="center" vertical="center"/>
    </xf>
    <xf numFmtId="0" fontId="27" fillId="2" borderId="19" xfId="0" applyFont="1" applyFill="1" applyBorder="1" applyAlignment="1">
      <alignment horizontal="center"/>
    </xf>
    <xf numFmtId="0" fontId="27" fillId="2" borderId="34" xfId="0" applyFont="1" applyFill="1" applyBorder="1" applyAlignment="1">
      <alignment horizontal="center"/>
    </xf>
    <xf numFmtId="0" fontId="27" fillId="2" borderId="20" xfId="0" applyFont="1" applyFill="1" applyBorder="1" applyAlignment="1">
      <alignment horizontal="center"/>
    </xf>
    <xf numFmtId="0" fontId="23" fillId="0" borderId="60" xfId="14" applyFont="1" applyBorder="1" applyAlignment="1">
      <alignment horizontal="center" vertical="center" wrapText="1"/>
    </xf>
    <xf numFmtId="0" fontId="23" fillId="0" borderId="2" xfId="14" applyFont="1" applyBorder="1" applyAlignment="1">
      <alignment horizontal="center" vertical="center" wrapText="1"/>
    </xf>
    <xf numFmtId="0" fontId="2" fillId="0" borderId="24" xfId="0" applyFont="1" applyBorder="1" applyAlignment="1">
      <alignment horizontal="center" vertical="center"/>
    </xf>
    <xf numFmtId="0" fontId="2" fillId="0" borderId="12" xfId="0" applyFont="1" applyBorder="1" applyAlignment="1">
      <alignment horizontal="center" vertical="center"/>
    </xf>
    <xf numFmtId="0" fontId="2" fillId="0" borderId="23" xfId="0" applyFont="1" applyBorder="1" applyAlignment="1">
      <alignment horizontal="center" vertical="center"/>
    </xf>
    <xf numFmtId="0" fontId="32" fillId="2" borderId="49" xfId="0" applyFont="1" applyFill="1" applyBorder="1" applyAlignment="1">
      <alignment horizontal="center"/>
    </xf>
    <xf numFmtId="0" fontId="32" fillId="2" borderId="47" xfId="0" applyFont="1" applyFill="1" applyBorder="1" applyAlignment="1">
      <alignment horizontal="center"/>
    </xf>
    <xf numFmtId="0" fontId="32" fillId="2" borderId="51" xfId="0" applyFont="1" applyFill="1" applyBorder="1" applyAlignment="1">
      <alignment horizontal="center"/>
    </xf>
    <xf numFmtId="0" fontId="32" fillId="2" borderId="40" xfId="0" applyFont="1" applyFill="1" applyBorder="1" applyAlignment="1">
      <alignment horizontal="center"/>
    </xf>
    <xf numFmtId="0" fontId="32" fillId="2" borderId="41" xfId="0" applyFont="1" applyFill="1" applyBorder="1" applyAlignment="1">
      <alignment horizontal="center"/>
    </xf>
    <xf numFmtId="0" fontId="32" fillId="2" borderId="35" xfId="0" applyFont="1" applyFill="1" applyBorder="1" applyAlignment="1">
      <alignment horizontal="center"/>
    </xf>
    <xf numFmtId="0" fontId="32" fillId="2" borderId="53" xfId="0" applyFont="1" applyFill="1" applyBorder="1" applyAlignment="1">
      <alignment horizontal="center"/>
    </xf>
    <xf numFmtId="0" fontId="32" fillId="2" borderId="37" xfId="0" applyFont="1" applyFill="1" applyBorder="1" applyAlignment="1">
      <alignment horizontal="center"/>
    </xf>
    <xf numFmtId="0" fontId="32" fillId="2" borderId="56" xfId="0" applyFont="1" applyFill="1" applyBorder="1" applyAlignment="1">
      <alignment horizontal="center"/>
    </xf>
    <xf numFmtId="0" fontId="2" fillId="2" borderId="26" xfId="0" applyFont="1" applyFill="1" applyBorder="1" applyAlignment="1">
      <alignment horizontal="center" vertical="center"/>
    </xf>
    <xf numFmtId="0" fontId="2" fillId="2" borderId="27"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3" xfId="0" applyFont="1" applyFill="1" applyBorder="1" applyAlignment="1">
      <alignment horizontal="center" vertical="center"/>
    </xf>
    <xf numFmtId="0" fontId="27" fillId="2" borderId="40" xfId="0" applyFont="1" applyFill="1" applyBorder="1" applyAlignment="1">
      <alignment horizontal="center" vertical="center" wrapText="1"/>
    </xf>
    <xf numFmtId="0" fontId="27" fillId="2" borderId="41" xfId="0" applyFont="1" applyFill="1" applyBorder="1" applyAlignment="1">
      <alignment horizontal="center" vertical="center" wrapText="1"/>
    </xf>
    <xf numFmtId="0" fontId="27" fillId="2" borderId="35"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70"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27" fillId="2" borderId="23" xfId="0" applyFont="1" applyFill="1" applyBorder="1" applyAlignment="1">
      <alignment horizontal="center" vertical="center" wrapText="1"/>
    </xf>
    <xf numFmtId="3" fontId="27" fillId="2" borderId="18" xfId="0" applyNumberFormat="1" applyFont="1" applyFill="1" applyBorder="1" applyAlignment="1">
      <alignment horizontal="center" vertical="center"/>
    </xf>
    <xf numFmtId="3" fontId="27" fillId="2" borderId="14" xfId="0" applyNumberFormat="1" applyFont="1" applyFill="1" applyBorder="1" applyAlignment="1">
      <alignment horizontal="center" vertical="center"/>
    </xf>
    <xf numFmtId="0" fontId="27" fillId="2" borderId="44" xfId="0" applyFont="1" applyFill="1" applyBorder="1" applyAlignment="1">
      <alignment horizontal="center" vertical="center"/>
    </xf>
    <xf numFmtId="0" fontId="27" fillId="2" borderId="45" xfId="0" applyFont="1" applyFill="1" applyBorder="1" applyAlignment="1">
      <alignment horizontal="center" vertical="center"/>
    </xf>
    <xf numFmtId="0" fontId="27" fillId="2" borderId="46" xfId="0" applyFont="1" applyFill="1" applyBorder="1" applyAlignment="1">
      <alignment horizontal="center" vertical="center"/>
    </xf>
    <xf numFmtId="0" fontId="27" fillId="2" borderId="26" xfId="0" applyFont="1" applyFill="1" applyBorder="1" applyAlignment="1">
      <alignment horizontal="center" vertical="center" wrapText="1"/>
    </xf>
    <xf numFmtId="0" fontId="27" fillId="2" borderId="27"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55" xfId="0" applyFont="1" applyFill="1" applyBorder="1" applyAlignment="1">
      <alignment horizontal="center" vertical="center" wrapText="1"/>
    </xf>
    <xf numFmtId="0" fontId="27" fillId="2" borderId="61" xfId="0" applyFont="1" applyFill="1" applyBorder="1" applyAlignment="1">
      <alignment horizontal="center" vertical="center" wrapText="1"/>
    </xf>
    <xf numFmtId="0" fontId="27" fillId="2" borderId="50" xfId="0" applyFont="1" applyFill="1" applyBorder="1" applyAlignment="1">
      <alignment horizontal="center" vertical="center" wrapText="1"/>
    </xf>
    <xf numFmtId="0" fontId="27" fillId="2" borderId="18" xfId="0" applyFont="1" applyFill="1" applyBorder="1" applyAlignment="1">
      <alignment horizontal="center" vertical="center"/>
    </xf>
    <xf numFmtId="0" fontId="27" fillId="2" borderId="29" xfId="0" applyFont="1" applyFill="1" applyBorder="1" applyAlignment="1">
      <alignment horizontal="center" vertical="center"/>
    </xf>
    <xf numFmtId="0" fontId="32" fillId="0" borderId="19" xfId="0" applyFont="1" applyBorder="1" applyAlignment="1">
      <alignment horizontal="center"/>
    </xf>
    <xf numFmtId="0" fontId="32" fillId="0" borderId="34" xfId="0" applyFont="1" applyBorder="1" applyAlignment="1">
      <alignment horizontal="center"/>
    </xf>
    <xf numFmtId="0" fontId="32" fillId="0" borderId="20" xfId="0" applyFont="1" applyBorder="1" applyAlignment="1">
      <alignment horizontal="center"/>
    </xf>
    <xf numFmtId="0" fontId="27" fillId="2" borderId="26" xfId="0" applyFont="1" applyFill="1" applyBorder="1" applyAlignment="1">
      <alignment horizontal="center"/>
    </xf>
    <xf numFmtId="0" fontId="27" fillId="2" borderId="27" xfId="0" applyFont="1" applyFill="1" applyBorder="1" applyAlignment="1">
      <alignment horizontal="center"/>
    </xf>
    <xf numFmtId="0" fontId="27" fillId="2" borderId="24" xfId="0" applyFont="1" applyFill="1" applyBorder="1" applyAlignment="1">
      <alignment horizontal="center"/>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44"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2" borderId="18" xfId="0" applyFont="1" applyFill="1" applyBorder="1" applyAlignment="1">
      <alignment horizontal="center" vertical="center" wrapText="1"/>
    </xf>
    <xf numFmtId="0" fontId="27" fillId="2" borderId="29" xfId="0" applyFont="1" applyFill="1" applyBorder="1" applyAlignment="1">
      <alignment horizontal="center" vertical="center" wrapText="1"/>
    </xf>
    <xf numFmtId="0" fontId="27" fillId="2" borderId="53" xfId="0" applyFont="1" applyFill="1" applyBorder="1" applyAlignment="1">
      <alignment horizontal="center" vertical="center" wrapText="1"/>
    </xf>
    <xf numFmtId="0" fontId="27" fillId="2" borderId="37" xfId="0" applyFont="1" applyFill="1" applyBorder="1" applyAlignment="1">
      <alignment horizontal="center" vertical="center" wrapText="1"/>
    </xf>
    <xf numFmtId="0" fontId="27" fillId="2" borderId="56" xfId="0" applyFont="1" applyFill="1" applyBorder="1" applyAlignment="1">
      <alignment horizontal="center" vertical="center" wrapText="1"/>
    </xf>
    <xf numFmtId="0" fontId="27" fillId="2" borderId="6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29" xfId="0" applyFont="1" applyFill="1" applyBorder="1" applyAlignment="1">
      <alignment horizontal="center" vertical="center"/>
    </xf>
  </cellXfs>
  <cellStyles count="44">
    <cellStyle name="Millares [0]" xfId="23" builtinId="6"/>
    <cellStyle name="Millares [0] 2" xfId="21" xr:uid="{00000000-0005-0000-0000-000001000000}"/>
    <cellStyle name="Millares 13" xfId="27" xr:uid="{4E4D3EAD-3B52-434B-BBD6-6698AC1F5EA4}"/>
    <cellStyle name="Millares 2" xfId="2" xr:uid="{00000000-0005-0000-0000-000002000000}"/>
    <cellStyle name="Millares 2 2" xfId="18" xr:uid="{00000000-0005-0000-0000-000003000000}"/>
    <cellStyle name="Millares 2 2 2" xfId="31" xr:uid="{22955CAD-8EBD-4FAD-8E52-E5F6E853A0E6}"/>
    <cellStyle name="Millares 2 3" xfId="29" xr:uid="{1FF0CB45-34EC-4BEB-A4E1-2A90B2FC753A}"/>
    <cellStyle name="Millares 2 3 2" xfId="32" xr:uid="{607D91D7-9CB9-49F1-A781-F3BFB004040E}"/>
    <cellStyle name="Millares 2 4" xfId="33" xr:uid="{3B731767-0CE3-403E-89A4-DB20D7ADAB19}"/>
    <cellStyle name="Millares 2 5" xfId="30" xr:uid="{A58468A1-3739-48C6-8512-B58C131312CB}"/>
    <cellStyle name="Millares 3" xfId="3" xr:uid="{00000000-0005-0000-0000-000004000000}"/>
    <cellStyle name="Millares 3 2" xfId="35" xr:uid="{099ABC39-AAFE-413C-9C01-430FB02FB539}"/>
    <cellStyle name="Millares 3 3" xfId="34" xr:uid="{88744FD7-AE4F-4DD1-8B0B-E5A02A316C41}"/>
    <cellStyle name="Millares 4" xfId="36" xr:uid="{F8C9C5D6-9C67-4BDF-B938-1127957C082C}"/>
    <cellStyle name="Millares 5" xfId="37" xr:uid="{AB5C19BA-8C23-4A26-AA1D-86CD83971C20}"/>
    <cellStyle name="Moneda [0]" xfId="15" builtinId="7"/>
    <cellStyle name="Moneda [0] 2" xfId="4" xr:uid="{00000000-0005-0000-0000-000006000000}"/>
    <cellStyle name="Moneda [0] 2 2" xfId="38" xr:uid="{125817ED-E166-414F-A050-FF7E5354E86C}"/>
    <cellStyle name="Moneda [0] 3" xfId="5" xr:uid="{00000000-0005-0000-0000-000007000000}"/>
    <cellStyle name="Moneda [0] 4" xfId="22" xr:uid="{00000000-0005-0000-0000-000008000000}"/>
    <cellStyle name="Moneda 2" xfId="6" xr:uid="{00000000-0005-0000-0000-000009000000}"/>
    <cellStyle name="Moneda 2 2" xfId="20" xr:uid="{00000000-0005-0000-0000-00000A000000}"/>
    <cellStyle name="Moneda 2 3" xfId="39" xr:uid="{414AEFF0-407D-49F5-9EDC-F825F61074E9}"/>
    <cellStyle name="Normal" xfId="0" builtinId="0"/>
    <cellStyle name="Normal 2" xfId="1" xr:uid="{00000000-0005-0000-0000-00000C000000}"/>
    <cellStyle name="Normal 2 2" xfId="7" xr:uid="{00000000-0005-0000-0000-00000D000000}"/>
    <cellStyle name="Normal 2 2 2" xfId="26" xr:uid="{D5868269-322C-41C1-9EC9-31AA5131D6E6}"/>
    <cellStyle name="Normal 2 2 4" xfId="8" xr:uid="{00000000-0005-0000-0000-00000E000000}"/>
    <cellStyle name="Normal 2 3" xfId="25" xr:uid="{61DA70A0-5BF3-4FA0-9031-4DC3A11729F1}"/>
    <cellStyle name="Normal 2 3 2" xfId="40" xr:uid="{DA92ED8A-A2E5-4C1A-8A16-29A094720EA3}"/>
    <cellStyle name="Normal 3" xfId="9" xr:uid="{00000000-0005-0000-0000-00000F000000}"/>
    <cellStyle name="Normal 3 2" xfId="24" xr:uid="{3136BF0F-CB9E-4924-A7E3-EAD518D1BC2D}"/>
    <cellStyle name="Normal 3 3" xfId="41" xr:uid="{19A43A09-D021-4CEB-9312-5EA54AD1BAA1}"/>
    <cellStyle name="Normal 4" xfId="10" xr:uid="{00000000-0005-0000-0000-000010000000}"/>
    <cellStyle name="Normal 4 4" xfId="11" xr:uid="{00000000-0005-0000-0000-000011000000}"/>
    <cellStyle name="Normal 5" xfId="13" xr:uid="{00000000-0005-0000-0000-000012000000}"/>
    <cellStyle name="Normal 5 2" xfId="14" xr:uid="{00000000-0005-0000-0000-000013000000}"/>
    <cellStyle name="Normal 5 2 2" xfId="42" xr:uid="{FC03E4C9-3321-4079-91BB-D221AB0C6D3E}"/>
    <cellStyle name="Normal 6" xfId="17" xr:uid="{00000000-0005-0000-0000-000014000000}"/>
    <cellStyle name="Normal 7" xfId="16" xr:uid="{00000000-0005-0000-0000-000015000000}"/>
    <cellStyle name="Normal 7 2" xfId="28" xr:uid="{525BFD2A-B5B2-4967-9845-F3B6E688A9C6}"/>
    <cellStyle name="Porcentaje 2" xfId="12" xr:uid="{00000000-0005-0000-0000-000018000000}"/>
    <cellStyle name="Porcentaje 3" xfId="19" xr:uid="{00000000-0005-0000-0000-000019000000}"/>
    <cellStyle name="Porcentual 2" xfId="43" xr:uid="{3B1F756F-CFDD-462E-AFC0-6FDC9DDF51DD}"/>
  </cellStyles>
  <dxfs count="15">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175259</xdr:colOff>
      <xdr:row>0</xdr:row>
      <xdr:rowOff>240030</xdr:rowOff>
    </xdr:from>
    <xdr:to>
      <xdr:col>4</xdr:col>
      <xdr:colOff>600075</xdr:colOff>
      <xdr:row>2</xdr:row>
      <xdr:rowOff>19050</xdr:rowOff>
    </xdr:to>
    <xdr:grpSp>
      <xdr:nvGrpSpPr>
        <xdr:cNvPr id="2" name="Grupo 1">
          <a:extLst>
            <a:ext uri="{FF2B5EF4-FFF2-40B4-BE49-F238E27FC236}">
              <a16:creationId xmlns:a16="http://schemas.microsoft.com/office/drawing/2014/main" id="{2E4A9CD9-6AC7-4383-8B33-B62243436869}"/>
            </a:ext>
          </a:extLst>
        </xdr:cNvPr>
        <xdr:cNvGrpSpPr>
          <a:grpSpLocks/>
        </xdr:cNvGrpSpPr>
      </xdr:nvGrpSpPr>
      <xdr:grpSpPr bwMode="auto">
        <a:xfrm>
          <a:off x="175259" y="240030"/>
          <a:ext cx="5236705" cy="710353"/>
          <a:chOff x="19050" y="19050"/>
          <a:chExt cx="4730639" cy="594881"/>
        </a:xfrm>
      </xdr:grpSpPr>
      <xdr:pic>
        <xdr:nvPicPr>
          <xdr:cNvPr id="3" name="Imagen 2">
            <a:extLst>
              <a:ext uri="{FF2B5EF4-FFF2-40B4-BE49-F238E27FC236}">
                <a16:creationId xmlns:a16="http://schemas.microsoft.com/office/drawing/2014/main" id="{18BA9A0D-C65F-44ED-BBC3-0C84D73E1F5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9050" y="19050"/>
            <a:ext cx="1155700" cy="58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Imagen 6">
            <a:extLst>
              <a:ext uri="{FF2B5EF4-FFF2-40B4-BE49-F238E27FC236}">
                <a16:creationId xmlns:a16="http://schemas.microsoft.com/office/drawing/2014/main" id="{0B8B00DC-12A0-4FBF-81A7-8BF97635C508}"/>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323989" y="25400"/>
            <a:ext cx="2425700" cy="58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116418</xdr:colOff>
      <xdr:row>0</xdr:row>
      <xdr:rowOff>359833</xdr:rowOff>
    </xdr:from>
    <xdr:to>
      <xdr:col>1</xdr:col>
      <xdr:colOff>2761362</xdr:colOff>
      <xdr:row>0</xdr:row>
      <xdr:rowOff>764963</xdr:rowOff>
    </xdr:to>
    <xdr:pic>
      <xdr:nvPicPr>
        <xdr:cNvPr id="5" name="Imagen 4">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6418" y="359833"/>
          <a:ext cx="3134086" cy="412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224118</xdr:colOff>
      <xdr:row>0</xdr:row>
      <xdr:rowOff>257735</xdr:rowOff>
    </xdr:from>
    <xdr:to>
      <xdr:col>3</xdr:col>
      <xdr:colOff>3541059</xdr:colOff>
      <xdr:row>1</xdr:row>
      <xdr:rowOff>123264</xdr:rowOff>
    </xdr:to>
    <xdr:grpSp>
      <xdr:nvGrpSpPr>
        <xdr:cNvPr id="6" name="Grupo 5">
          <a:extLst>
            <a:ext uri="{FF2B5EF4-FFF2-40B4-BE49-F238E27FC236}">
              <a16:creationId xmlns:a16="http://schemas.microsoft.com/office/drawing/2014/main" id="{437978EB-6D7B-4CEB-81FA-1B9363A9CDDA}"/>
            </a:ext>
          </a:extLst>
        </xdr:cNvPr>
        <xdr:cNvGrpSpPr>
          <a:grpSpLocks/>
        </xdr:cNvGrpSpPr>
      </xdr:nvGrpSpPr>
      <xdr:grpSpPr bwMode="auto">
        <a:xfrm>
          <a:off x="960718" y="257735"/>
          <a:ext cx="6701491" cy="652929"/>
          <a:chOff x="19050" y="19050"/>
          <a:chExt cx="4730639" cy="594881"/>
        </a:xfrm>
      </xdr:grpSpPr>
      <xdr:pic>
        <xdr:nvPicPr>
          <xdr:cNvPr id="7" name="Imagen 6">
            <a:extLst>
              <a:ext uri="{FF2B5EF4-FFF2-40B4-BE49-F238E27FC236}">
                <a16:creationId xmlns:a16="http://schemas.microsoft.com/office/drawing/2014/main" id="{B42876E9-DA8E-494E-95A3-0CFA2D514598}"/>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9050" y="19050"/>
            <a:ext cx="1155700" cy="58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Imagen 7">
            <a:extLst>
              <a:ext uri="{FF2B5EF4-FFF2-40B4-BE49-F238E27FC236}">
                <a16:creationId xmlns:a16="http://schemas.microsoft.com/office/drawing/2014/main" id="{7B747CC2-E143-4754-8FD9-1B70646A5E88}"/>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323989" y="25400"/>
            <a:ext cx="2425700" cy="58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anns/Desktop/ADA/Arica/Compromisos%20PD%202026/Calle%20Re&#241;aca%20Refuerzo%20AP%20200%20HDPE/01.%20Hidraulico/Rev%200/ETE+Itemizado_Re&#241;aca_Rev0%20(Con%20Pavimentacion).xlsx" TargetMode="External"/><Relationship Id="rId2" Type="http://schemas.openxmlformats.org/officeDocument/2006/relationships/externalLinkPath" Target="file:///C:\Users\hanns\Desktop\ADA\Arica\Compromisos%20PD%202026\Calle%20Re&#241;aca%20Refuerzo%20AP%20200%20HDPE\01.%20Hidraulico\Rev%200\ETE+Itemizado_Re&#241;aca_Rev0%20(Con%20Pavimentacion).xlsx" TargetMode="External"/><Relationship Id="rId1" Type="http://schemas.openxmlformats.org/officeDocument/2006/relationships/externalLinkPath" Target="/Users/hanns/Desktop/ADA/Arica/Compromisos%20PD%202026/Calle%20Re&#241;aca%20Refuerzo%20AP%20200%20HDPE/01.%20Hidraulico/Rev%200/ETE+Itemizado_Re&#241;aca_Rev0%20(Con%20Paviment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Memoria"/>
      <sheetName val="2.Especificaciones"/>
      <sheetName val="3. Presupuesto Contratista"/>
      <sheetName val="4.Total S.A+S.P.U"/>
      <sheetName val="5.Total S.A"/>
      <sheetName val="6.Total S.P.U"/>
      <sheetName val="7.Det.Mov. de Tierra (S.A)"/>
      <sheetName val="8.Det.Rot y Rep.Pav. (S.P.U)"/>
      <sheetName val="9.Det.Arr.Vál.Grifos (S.P.U)"/>
    </sheetNames>
    <sheetDataSet>
      <sheetData sheetId="0"/>
      <sheetData sheetId="1"/>
      <sheetData sheetId="2">
        <row r="18">
          <cell r="D18" t="str">
            <v>Rotura y reposición de calzada</v>
          </cell>
        </row>
      </sheetData>
      <sheetData sheetId="3"/>
      <sheetData sheetId="4"/>
      <sheetData sheetId="5"/>
      <sheetData sheetId="6"/>
      <sheetData sheetId="7"/>
      <sheetData sheetId="8"/>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CCF77-DB4A-4632-BB0C-968DB8C232DA}">
  <dimension ref="A1:K64"/>
  <sheetViews>
    <sheetView showGridLines="0" view="pageBreakPreview" topLeftCell="A30" zoomScale="90" zoomScaleNormal="90" zoomScaleSheetLayoutView="90" workbookViewId="0">
      <selection activeCell="J44" sqref="J44"/>
    </sheetView>
  </sheetViews>
  <sheetFormatPr baseColWidth="10" defaultColWidth="11.453125" defaultRowHeight="11.5" x14ac:dyDescent="0.25"/>
  <cols>
    <col min="1" max="2" width="11.90625" style="173" customWidth="1"/>
    <col min="3" max="3" width="22.90625" style="174" bestFit="1" customWidth="1"/>
    <col min="4" max="4" width="22.08984375" style="174" customWidth="1"/>
    <col min="5" max="5" width="22" style="174" customWidth="1"/>
    <col min="6" max="6" width="16.54296875" style="174" customWidth="1"/>
    <col min="7" max="8" width="14" style="174" customWidth="1"/>
    <col min="9" max="9" width="15.36328125" style="174" customWidth="1"/>
    <col min="10" max="10" width="14" style="174" customWidth="1"/>
    <col min="11" max="11" width="22.453125" style="174" customWidth="1"/>
    <col min="12" max="13" width="4" style="174" customWidth="1"/>
    <col min="14" max="14" width="12.54296875" style="174" customWidth="1"/>
    <col min="15" max="15" width="5.90625" style="174" customWidth="1"/>
    <col min="16" max="16" width="8.90625" style="174" customWidth="1"/>
    <col min="17" max="21" width="5.90625" style="174" customWidth="1"/>
    <col min="22" max="22" width="8.90625" style="174" customWidth="1"/>
    <col min="23" max="23" width="12.54296875" style="174" customWidth="1"/>
    <col min="24" max="24" width="4.90625" style="174" customWidth="1"/>
    <col min="25" max="25" width="7.90625" style="174" customWidth="1"/>
    <col min="26" max="26" width="4.90625" style="174" customWidth="1"/>
    <col min="27" max="27" width="7.90625" style="174" customWidth="1"/>
    <col min="28" max="28" width="4.90625" style="174" customWidth="1"/>
    <col min="29" max="29" width="7.90625" style="174" customWidth="1"/>
    <col min="30" max="30" width="12.54296875" style="174" bestFit="1" customWidth="1"/>
    <col min="31" max="16384" width="11.453125" style="174"/>
  </cols>
  <sheetData>
    <row r="1" spans="1:11" ht="61.5" customHeight="1" x14ac:dyDescent="0.25">
      <c r="F1" s="625" t="s">
        <v>502</v>
      </c>
      <c r="G1" s="625"/>
      <c r="H1" s="625"/>
      <c r="I1" s="625"/>
      <c r="J1" s="625"/>
    </row>
    <row r="2" spans="1:11" x14ac:dyDescent="0.25">
      <c r="F2" s="175" t="s">
        <v>0</v>
      </c>
      <c r="G2" s="616" t="s">
        <v>396</v>
      </c>
      <c r="H2" s="616"/>
      <c r="I2" s="616"/>
      <c r="J2" s="616"/>
    </row>
    <row r="3" spans="1:11" x14ac:dyDescent="0.25">
      <c r="F3" s="175" t="s">
        <v>1</v>
      </c>
      <c r="G3" s="617" t="s">
        <v>397</v>
      </c>
      <c r="H3" s="617"/>
      <c r="I3" s="617"/>
      <c r="J3" s="617"/>
    </row>
    <row r="4" spans="1:11" x14ac:dyDescent="0.25">
      <c r="F4" s="191" t="s">
        <v>211</v>
      </c>
      <c r="G4" s="176" t="s">
        <v>503</v>
      </c>
      <c r="H4" s="176"/>
      <c r="I4" s="176"/>
      <c r="J4" s="176"/>
    </row>
    <row r="5" spans="1:11" ht="7.5" customHeight="1" x14ac:dyDescent="0.25"/>
    <row r="6" spans="1:11" x14ac:dyDescent="0.25">
      <c r="A6" s="615" t="s">
        <v>2</v>
      </c>
      <c r="B6" s="615"/>
      <c r="C6" s="615"/>
      <c r="D6" s="615"/>
      <c r="E6" s="615"/>
      <c r="F6" s="615"/>
      <c r="G6" s="615"/>
      <c r="H6" s="615"/>
      <c r="I6" s="615"/>
      <c r="J6" s="615"/>
    </row>
    <row r="7" spans="1:11" ht="12" customHeight="1" x14ac:dyDescent="0.25">
      <c r="A7" s="615" t="s">
        <v>346</v>
      </c>
      <c r="B7" s="615"/>
      <c r="C7" s="615"/>
      <c r="D7" s="615"/>
      <c r="E7" s="615"/>
      <c r="F7" s="615"/>
      <c r="G7" s="615"/>
      <c r="H7" s="615"/>
      <c r="I7" s="615"/>
      <c r="J7" s="615"/>
    </row>
    <row r="8" spans="1:11" ht="15.75" customHeight="1" x14ac:dyDescent="0.25"/>
    <row r="9" spans="1:11" ht="25.5" customHeight="1" x14ac:dyDescent="0.25">
      <c r="A9" s="626" t="s">
        <v>504</v>
      </c>
      <c r="B9" s="626"/>
      <c r="C9" s="626"/>
      <c r="D9" s="626"/>
      <c r="E9" s="626"/>
      <c r="F9" s="626"/>
      <c r="G9" s="626"/>
      <c r="H9" s="626"/>
      <c r="I9" s="626"/>
      <c r="J9" s="626"/>
    </row>
    <row r="10" spans="1:11" s="104" customFormat="1" ht="13.5" customHeight="1" thickBot="1" x14ac:dyDescent="0.35">
      <c r="A10" s="178"/>
      <c r="B10" s="178"/>
      <c r="C10" s="179"/>
      <c r="D10" s="179"/>
      <c r="E10" s="179"/>
      <c r="F10" s="179"/>
      <c r="G10" s="179"/>
      <c r="H10" s="179"/>
      <c r="I10" s="179"/>
      <c r="J10" s="179"/>
    </row>
    <row r="11" spans="1:11" ht="12.75" customHeight="1" x14ac:dyDescent="0.25">
      <c r="A11" s="627" t="s">
        <v>173</v>
      </c>
      <c r="B11" s="619" t="s">
        <v>310</v>
      </c>
      <c r="C11" s="630" t="s">
        <v>3</v>
      </c>
      <c r="D11" s="619" t="s">
        <v>223</v>
      </c>
      <c r="E11" s="619" t="s">
        <v>224</v>
      </c>
      <c r="F11" s="619" t="s">
        <v>306</v>
      </c>
      <c r="G11" s="622" t="s">
        <v>307</v>
      </c>
      <c r="H11" s="619" t="s">
        <v>359</v>
      </c>
      <c r="I11" s="619" t="s">
        <v>176</v>
      </c>
      <c r="J11" s="622" t="s">
        <v>177</v>
      </c>
    </row>
    <row r="12" spans="1:11" ht="12.75" customHeight="1" x14ac:dyDescent="0.25">
      <c r="A12" s="628"/>
      <c r="B12" s="620"/>
      <c r="C12" s="631"/>
      <c r="D12" s="620"/>
      <c r="E12" s="620"/>
      <c r="F12" s="620"/>
      <c r="G12" s="623"/>
      <c r="H12" s="620"/>
      <c r="I12" s="620"/>
      <c r="J12" s="623"/>
    </row>
    <row r="13" spans="1:11" ht="12.75" customHeight="1" thickBot="1" x14ac:dyDescent="0.3">
      <c r="A13" s="629"/>
      <c r="B13" s="621"/>
      <c r="C13" s="632"/>
      <c r="D13" s="621"/>
      <c r="E13" s="621"/>
      <c r="F13" s="621"/>
      <c r="G13" s="624"/>
      <c r="H13" s="621"/>
      <c r="I13" s="621"/>
      <c r="J13" s="624"/>
      <c r="K13" s="192"/>
    </row>
    <row r="14" spans="1:11" ht="12.75" customHeight="1" x14ac:dyDescent="0.25">
      <c r="A14" s="613">
        <v>6140</v>
      </c>
      <c r="B14" s="219" t="s">
        <v>238</v>
      </c>
      <c r="C14" s="219" t="s">
        <v>483</v>
      </c>
      <c r="D14" s="219" t="s">
        <v>484</v>
      </c>
      <c r="E14" s="219" t="s">
        <v>416</v>
      </c>
      <c r="F14" s="219" t="s">
        <v>415</v>
      </c>
      <c r="G14" s="219">
        <v>200</v>
      </c>
      <c r="H14" s="219" t="s">
        <v>336</v>
      </c>
      <c r="I14" s="219">
        <v>315</v>
      </c>
      <c r="J14" s="362">
        <v>15.12</v>
      </c>
      <c r="K14" s="192"/>
    </row>
    <row r="15" spans="1:11" ht="12.75" customHeight="1" thickBot="1" x14ac:dyDescent="0.3">
      <c r="A15" s="618"/>
      <c r="B15" s="217" t="s">
        <v>238</v>
      </c>
      <c r="C15" s="217" t="s">
        <v>485</v>
      </c>
      <c r="D15" s="217" t="s">
        <v>484</v>
      </c>
      <c r="E15" s="217" t="s">
        <v>486</v>
      </c>
      <c r="F15" s="217" t="s">
        <v>415</v>
      </c>
      <c r="G15" s="217">
        <v>200</v>
      </c>
      <c r="H15" s="217" t="s">
        <v>336</v>
      </c>
      <c r="I15" s="217">
        <v>315</v>
      </c>
      <c r="J15" s="316">
        <v>294.23</v>
      </c>
      <c r="K15" s="192"/>
    </row>
    <row r="16" spans="1:11" ht="12.75" customHeight="1" x14ac:dyDescent="0.25">
      <c r="A16" s="613">
        <v>6175</v>
      </c>
      <c r="B16" s="217" t="s">
        <v>238</v>
      </c>
      <c r="C16" s="217" t="s">
        <v>485</v>
      </c>
      <c r="D16" s="217" t="s">
        <v>484</v>
      </c>
      <c r="E16" s="217" t="s">
        <v>488</v>
      </c>
      <c r="F16" s="217" t="s">
        <v>487</v>
      </c>
      <c r="G16" s="217">
        <v>200</v>
      </c>
      <c r="H16" s="217" t="s">
        <v>336</v>
      </c>
      <c r="I16" s="217">
        <v>250</v>
      </c>
      <c r="J16" s="316">
        <v>151.22</v>
      </c>
      <c r="K16" s="192"/>
    </row>
    <row r="17" spans="1:11" ht="12.75" customHeight="1" x14ac:dyDescent="0.25">
      <c r="A17" s="614"/>
      <c r="B17" s="217" t="s">
        <v>238</v>
      </c>
      <c r="C17" s="217" t="s">
        <v>488</v>
      </c>
      <c r="D17" s="217" t="s">
        <v>416</v>
      </c>
      <c r="E17" s="217" t="s">
        <v>416</v>
      </c>
      <c r="F17" s="217" t="s">
        <v>415</v>
      </c>
      <c r="G17" s="217">
        <v>100</v>
      </c>
      <c r="H17" s="217" t="s">
        <v>336</v>
      </c>
      <c r="I17" s="217">
        <v>110</v>
      </c>
      <c r="J17" s="316">
        <v>6.3</v>
      </c>
      <c r="K17" s="192"/>
    </row>
    <row r="18" spans="1:11" ht="12.75" customHeight="1" x14ac:dyDescent="0.25">
      <c r="A18" s="614"/>
      <c r="B18" s="217" t="s">
        <v>238</v>
      </c>
      <c r="C18" s="217" t="s">
        <v>483</v>
      </c>
      <c r="D18" s="217" t="s">
        <v>489</v>
      </c>
      <c r="E18" s="217" t="s">
        <v>490</v>
      </c>
      <c r="F18" s="217" t="s">
        <v>487</v>
      </c>
      <c r="G18" s="217">
        <v>200</v>
      </c>
      <c r="H18" s="217" t="s">
        <v>336</v>
      </c>
      <c r="I18" s="217">
        <v>250</v>
      </c>
      <c r="J18" s="316">
        <v>84.01</v>
      </c>
      <c r="K18" s="192"/>
    </row>
    <row r="19" spans="1:11" ht="12.75" customHeight="1" x14ac:dyDescent="0.25">
      <c r="A19" s="614"/>
      <c r="B19" s="217" t="s">
        <v>238</v>
      </c>
      <c r="C19" s="217" t="s">
        <v>490</v>
      </c>
      <c r="D19" s="217" t="s">
        <v>416</v>
      </c>
      <c r="E19" s="217" t="s">
        <v>416</v>
      </c>
      <c r="F19" s="217" t="s">
        <v>487</v>
      </c>
      <c r="G19" s="217">
        <v>200</v>
      </c>
      <c r="H19" s="217" t="s">
        <v>336</v>
      </c>
      <c r="I19" s="217">
        <v>125</v>
      </c>
      <c r="J19" s="316">
        <v>6.3</v>
      </c>
      <c r="K19" s="192"/>
    </row>
    <row r="20" spans="1:11" ht="12.75" customHeight="1" x14ac:dyDescent="0.25">
      <c r="A20" s="614"/>
      <c r="B20" s="217" t="s">
        <v>238</v>
      </c>
      <c r="C20" s="217" t="s">
        <v>485</v>
      </c>
      <c r="D20" s="217" t="s">
        <v>490</v>
      </c>
      <c r="E20" s="217" t="s">
        <v>486</v>
      </c>
      <c r="F20" s="217" t="s">
        <v>487</v>
      </c>
      <c r="G20" s="217">
        <v>200</v>
      </c>
      <c r="H20" s="217" t="s">
        <v>336</v>
      </c>
      <c r="I20" s="217">
        <v>250</v>
      </c>
      <c r="J20" s="316">
        <v>101.16</v>
      </c>
      <c r="K20" s="192"/>
    </row>
    <row r="21" spans="1:11" ht="12.75" customHeight="1" thickBot="1" x14ac:dyDescent="0.3">
      <c r="A21" s="618"/>
      <c r="B21" s="217" t="s">
        <v>238</v>
      </c>
      <c r="C21" s="217" t="s">
        <v>486</v>
      </c>
      <c r="D21" s="217" t="s">
        <v>416</v>
      </c>
      <c r="E21" s="217" t="s">
        <v>416</v>
      </c>
      <c r="F21" s="217" t="s">
        <v>487</v>
      </c>
      <c r="G21" s="217">
        <v>200</v>
      </c>
      <c r="H21" s="217" t="s">
        <v>336</v>
      </c>
      <c r="I21" s="217">
        <v>125</v>
      </c>
      <c r="J21" s="316">
        <v>5.27</v>
      </c>
      <c r="K21" s="192"/>
    </row>
    <row r="22" spans="1:11" ht="12.75" customHeight="1" x14ac:dyDescent="0.25">
      <c r="A22" s="613">
        <v>6140</v>
      </c>
      <c r="B22" s="217" t="s">
        <v>238</v>
      </c>
      <c r="C22" s="217" t="s">
        <v>483</v>
      </c>
      <c r="D22" s="217" t="s">
        <v>486</v>
      </c>
      <c r="E22" s="217" t="s">
        <v>499</v>
      </c>
      <c r="F22" s="217" t="s">
        <v>415</v>
      </c>
      <c r="G22" s="217">
        <v>200</v>
      </c>
      <c r="H22" s="217" t="s">
        <v>336</v>
      </c>
      <c r="I22" s="217">
        <v>315</v>
      </c>
      <c r="J22" s="316">
        <v>431</v>
      </c>
      <c r="K22" s="192"/>
    </row>
    <row r="23" spans="1:11" ht="12.75" customHeight="1" x14ac:dyDescent="0.25">
      <c r="A23" s="614"/>
      <c r="B23" s="217" t="s">
        <v>238</v>
      </c>
      <c r="C23" s="217" t="s">
        <v>486</v>
      </c>
      <c r="D23" s="217" t="s">
        <v>416</v>
      </c>
      <c r="E23" s="217" t="s">
        <v>416</v>
      </c>
      <c r="F23" s="217" t="s">
        <v>415</v>
      </c>
      <c r="G23" s="217">
        <v>150</v>
      </c>
      <c r="H23" s="217" t="s">
        <v>336</v>
      </c>
      <c r="I23" s="217">
        <v>160</v>
      </c>
      <c r="J23" s="316">
        <v>4.3099999999999996</v>
      </c>
      <c r="K23" s="192"/>
    </row>
    <row r="24" spans="1:11" ht="12.75" customHeight="1" x14ac:dyDescent="0.25">
      <c r="A24" s="614"/>
      <c r="B24" s="217" t="s">
        <v>238</v>
      </c>
      <c r="C24" s="217" t="s">
        <v>483</v>
      </c>
      <c r="D24" s="217" t="s">
        <v>486</v>
      </c>
      <c r="E24" s="217" t="s">
        <v>491</v>
      </c>
      <c r="F24" s="217" t="s">
        <v>336</v>
      </c>
      <c r="G24" s="217">
        <v>225</v>
      </c>
      <c r="H24" s="217" t="s">
        <v>336</v>
      </c>
      <c r="I24" s="217">
        <v>250</v>
      </c>
      <c r="J24" s="316">
        <v>43.85</v>
      </c>
      <c r="K24" s="192"/>
    </row>
    <row r="25" spans="1:11" ht="12.75" customHeight="1" x14ac:dyDescent="0.25">
      <c r="A25" s="614"/>
      <c r="B25" s="217" t="s">
        <v>238</v>
      </c>
      <c r="C25" s="217" t="s">
        <v>491</v>
      </c>
      <c r="D25" s="217" t="s">
        <v>416</v>
      </c>
      <c r="E25" s="217" t="s">
        <v>416</v>
      </c>
      <c r="F25" s="217" t="s">
        <v>415</v>
      </c>
      <c r="G25" s="217">
        <v>75</v>
      </c>
      <c r="H25" s="217" t="s">
        <v>336</v>
      </c>
      <c r="I25" s="217">
        <v>110</v>
      </c>
      <c r="J25" s="316">
        <v>6.18</v>
      </c>
      <c r="K25" s="192"/>
    </row>
    <row r="26" spans="1:11" ht="12.75" customHeight="1" x14ac:dyDescent="0.25">
      <c r="A26" s="614"/>
      <c r="B26" s="217" t="s">
        <v>238</v>
      </c>
      <c r="C26" s="217" t="s">
        <v>483</v>
      </c>
      <c r="D26" s="217" t="s">
        <v>491</v>
      </c>
      <c r="E26" s="217" t="s">
        <v>492</v>
      </c>
      <c r="F26" s="217" t="s">
        <v>336</v>
      </c>
      <c r="G26" s="217">
        <v>225</v>
      </c>
      <c r="H26" s="217" t="s">
        <v>336</v>
      </c>
      <c r="I26" s="217">
        <v>250</v>
      </c>
      <c r="J26" s="316">
        <v>46.7</v>
      </c>
      <c r="K26" s="192"/>
    </row>
    <row r="27" spans="1:11" ht="12.75" customHeight="1" x14ac:dyDescent="0.25">
      <c r="A27" s="614"/>
      <c r="B27" s="217" t="s">
        <v>238</v>
      </c>
      <c r="C27" s="217" t="s">
        <v>492</v>
      </c>
      <c r="D27" s="217" t="s">
        <v>416</v>
      </c>
      <c r="E27" s="217" t="s">
        <v>416</v>
      </c>
      <c r="F27" s="217" t="s">
        <v>415</v>
      </c>
      <c r="G27" s="217">
        <v>75</v>
      </c>
      <c r="H27" s="217" t="s">
        <v>336</v>
      </c>
      <c r="I27" s="217">
        <v>110</v>
      </c>
      <c r="J27" s="316">
        <v>6.76</v>
      </c>
      <c r="K27" s="192"/>
    </row>
    <row r="28" spans="1:11" ht="12.75" customHeight="1" x14ac:dyDescent="0.25">
      <c r="A28" s="614"/>
      <c r="B28" s="217" t="s">
        <v>238</v>
      </c>
      <c r="C28" s="217" t="s">
        <v>483</v>
      </c>
      <c r="D28" s="217" t="s">
        <v>493</v>
      </c>
      <c r="E28" s="217" t="s">
        <v>494</v>
      </c>
      <c r="F28" s="217" t="s">
        <v>336</v>
      </c>
      <c r="G28" s="217">
        <v>225</v>
      </c>
      <c r="H28" s="217" t="s">
        <v>336</v>
      </c>
      <c r="I28" s="217">
        <v>250</v>
      </c>
      <c r="J28" s="316">
        <v>50.63</v>
      </c>
      <c r="K28" s="192"/>
    </row>
    <row r="29" spans="1:11" ht="12.75" customHeight="1" x14ac:dyDescent="0.25">
      <c r="A29" s="614"/>
      <c r="B29" s="217" t="s">
        <v>238</v>
      </c>
      <c r="C29" s="217" t="s">
        <v>494</v>
      </c>
      <c r="D29" s="217" t="s">
        <v>416</v>
      </c>
      <c r="E29" s="217" t="s">
        <v>416</v>
      </c>
      <c r="F29" s="217" t="s">
        <v>415</v>
      </c>
      <c r="G29" s="217">
        <v>75</v>
      </c>
      <c r="H29" s="217" t="s">
        <v>336</v>
      </c>
      <c r="I29" s="217">
        <v>110</v>
      </c>
      <c r="J29" s="316">
        <v>6.57</v>
      </c>
      <c r="K29" s="192"/>
    </row>
    <row r="30" spans="1:11" ht="12.75" customHeight="1" x14ac:dyDescent="0.25">
      <c r="A30" s="614"/>
      <c r="B30" s="217" t="s">
        <v>238</v>
      </c>
      <c r="C30" s="217" t="s">
        <v>483</v>
      </c>
      <c r="D30" s="217" t="s">
        <v>494</v>
      </c>
      <c r="E30" s="217" t="s">
        <v>495</v>
      </c>
      <c r="F30" s="217" t="s">
        <v>336</v>
      </c>
      <c r="G30" s="217">
        <v>225</v>
      </c>
      <c r="H30" s="217" t="s">
        <v>336</v>
      </c>
      <c r="I30" s="217">
        <v>250</v>
      </c>
      <c r="J30" s="316">
        <v>47.24</v>
      </c>
      <c r="K30" s="192"/>
    </row>
    <row r="31" spans="1:11" ht="12.75" customHeight="1" x14ac:dyDescent="0.25">
      <c r="A31" s="614"/>
      <c r="B31" s="217" t="s">
        <v>238</v>
      </c>
      <c r="C31" s="217" t="s">
        <v>495</v>
      </c>
      <c r="D31" s="217" t="s">
        <v>416</v>
      </c>
      <c r="E31" s="217" t="s">
        <v>416</v>
      </c>
      <c r="F31" s="217" t="s">
        <v>415</v>
      </c>
      <c r="G31" s="217">
        <v>75</v>
      </c>
      <c r="H31" s="217" t="s">
        <v>336</v>
      </c>
      <c r="I31" s="217">
        <v>110</v>
      </c>
      <c r="J31" s="316">
        <v>6.5</v>
      </c>
      <c r="K31" s="192"/>
    </row>
    <row r="32" spans="1:11" ht="12.75" customHeight="1" x14ac:dyDescent="0.25">
      <c r="A32" s="614"/>
      <c r="B32" s="217" t="s">
        <v>238</v>
      </c>
      <c r="C32" s="217" t="s">
        <v>483</v>
      </c>
      <c r="D32" s="217" t="s">
        <v>495</v>
      </c>
      <c r="E32" s="217" t="s">
        <v>496</v>
      </c>
      <c r="F32" s="217" t="s">
        <v>336</v>
      </c>
      <c r="G32" s="217">
        <v>225</v>
      </c>
      <c r="H32" s="217" t="s">
        <v>336</v>
      </c>
      <c r="I32" s="217">
        <v>250</v>
      </c>
      <c r="J32" s="316">
        <v>45.53</v>
      </c>
      <c r="K32" s="192"/>
    </row>
    <row r="33" spans="1:11" ht="12.75" customHeight="1" x14ac:dyDescent="0.25">
      <c r="A33" s="614"/>
      <c r="B33" s="217" t="s">
        <v>238</v>
      </c>
      <c r="C33" s="217" t="s">
        <v>496</v>
      </c>
      <c r="D33" s="217" t="s">
        <v>416</v>
      </c>
      <c r="E33" s="217" t="s">
        <v>416</v>
      </c>
      <c r="F33" s="217">
        <v>100</v>
      </c>
      <c r="G33" s="217" t="s">
        <v>487</v>
      </c>
      <c r="H33" s="217" t="s">
        <v>336</v>
      </c>
      <c r="I33" s="217">
        <v>110</v>
      </c>
      <c r="J33" s="316">
        <v>6.5</v>
      </c>
      <c r="K33" s="192"/>
    </row>
    <row r="34" spans="1:11" ht="12.75" customHeight="1" x14ac:dyDescent="0.25">
      <c r="A34" s="614"/>
      <c r="B34" s="217" t="s">
        <v>238</v>
      </c>
      <c r="C34" s="217" t="s">
        <v>483</v>
      </c>
      <c r="D34" s="217" t="s">
        <v>496</v>
      </c>
      <c r="E34" s="217" t="s">
        <v>498</v>
      </c>
      <c r="F34" s="217" t="s">
        <v>336</v>
      </c>
      <c r="G34" s="217">
        <v>225</v>
      </c>
      <c r="H34" s="217" t="s">
        <v>336</v>
      </c>
      <c r="I34" s="217">
        <v>250</v>
      </c>
      <c r="J34" s="316">
        <v>46.46</v>
      </c>
      <c r="K34" s="192"/>
    </row>
    <row r="35" spans="1:11" ht="12.75" customHeight="1" x14ac:dyDescent="0.25">
      <c r="A35" s="614"/>
      <c r="B35" s="217" t="s">
        <v>238</v>
      </c>
      <c r="C35" s="217" t="s">
        <v>498</v>
      </c>
      <c r="D35" s="217" t="s">
        <v>416</v>
      </c>
      <c r="E35" s="217" t="s">
        <v>416</v>
      </c>
      <c r="F35" s="217" t="s">
        <v>415</v>
      </c>
      <c r="G35" s="217">
        <v>75</v>
      </c>
      <c r="H35" s="217" t="s">
        <v>336</v>
      </c>
      <c r="I35" s="217">
        <v>110</v>
      </c>
      <c r="J35" s="316">
        <v>6.5</v>
      </c>
      <c r="K35" s="192"/>
    </row>
    <row r="36" spans="1:11" ht="12.75" customHeight="1" x14ac:dyDescent="0.25">
      <c r="A36" s="614"/>
      <c r="B36" s="217" t="s">
        <v>238</v>
      </c>
      <c r="C36" s="217" t="s">
        <v>483</v>
      </c>
      <c r="D36" s="217" t="s">
        <v>498</v>
      </c>
      <c r="E36" s="217" t="s">
        <v>497</v>
      </c>
      <c r="F36" s="217" t="s">
        <v>415</v>
      </c>
      <c r="G36" s="217">
        <v>200</v>
      </c>
      <c r="H36" s="217" t="s">
        <v>336</v>
      </c>
      <c r="I36" s="217">
        <v>250</v>
      </c>
      <c r="J36" s="316">
        <v>49.11</v>
      </c>
      <c r="K36" s="192"/>
    </row>
    <row r="37" spans="1:11" ht="12.75" customHeight="1" x14ac:dyDescent="0.25">
      <c r="A37" s="614"/>
      <c r="B37" s="217" t="s">
        <v>238</v>
      </c>
      <c r="C37" s="217" t="s">
        <v>497</v>
      </c>
      <c r="D37" s="217" t="s">
        <v>416</v>
      </c>
      <c r="E37" s="217" t="s">
        <v>416</v>
      </c>
      <c r="F37" s="217" t="s">
        <v>415</v>
      </c>
      <c r="G37" s="217">
        <v>75</v>
      </c>
      <c r="H37" s="217" t="s">
        <v>336</v>
      </c>
      <c r="I37" s="217">
        <v>110</v>
      </c>
      <c r="J37" s="316">
        <v>6.5</v>
      </c>
      <c r="K37" s="192"/>
    </row>
    <row r="38" spans="1:11" ht="12.75" customHeight="1" x14ac:dyDescent="0.25">
      <c r="A38" s="614"/>
      <c r="B38" s="217" t="s">
        <v>238</v>
      </c>
      <c r="C38" s="217" t="s">
        <v>483</v>
      </c>
      <c r="D38" s="217" t="s">
        <v>497</v>
      </c>
      <c r="E38" s="217" t="s">
        <v>499</v>
      </c>
      <c r="F38" s="217" t="s">
        <v>415</v>
      </c>
      <c r="G38" s="217">
        <v>200</v>
      </c>
      <c r="H38" s="217" t="s">
        <v>336</v>
      </c>
      <c r="I38" s="217">
        <v>250</v>
      </c>
      <c r="J38" s="316">
        <v>90.46</v>
      </c>
      <c r="K38" s="192"/>
    </row>
    <row r="39" spans="1:11" ht="12.75" customHeight="1" thickBot="1" x14ac:dyDescent="0.3">
      <c r="A39" s="618"/>
      <c r="B39" s="217" t="s">
        <v>238</v>
      </c>
      <c r="C39" s="217" t="s">
        <v>499</v>
      </c>
      <c r="D39" s="217" t="s">
        <v>416</v>
      </c>
      <c r="E39" s="217" t="s">
        <v>416</v>
      </c>
      <c r="F39" s="217" t="s">
        <v>415</v>
      </c>
      <c r="G39" s="217">
        <v>200</v>
      </c>
      <c r="H39" s="217" t="s">
        <v>336</v>
      </c>
      <c r="I39" s="217">
        <v>200</v>
      </c>
      <c r="J39" s="316">
        <v>6.57</v>
      </c>
      <c r="K39" s="192"/>
    </row>
    <row r="40" spans="1:11" ht="12.75" customHeight="1" x14ac:dyDescent="0.25">
      <c r="A40" s="613">
        <v>11030</v>
      </c>
      <c r="B40" s="217" t="s">
        <v>238</v>
      </c>
      <c r="C40" s="217" t="s">
        <v>483</v>
      </c>
      <c r="D40" s="217" t="s">
        <v>500</v>
      </c>
      <c r="E40" s="217" t="s">
        <v>501</v>
      </c>
      <c r="F40" s="217" t="s">
        <v>487</v>
      </c>
      <c r="G40" s="217">
        <v>100</v>
      </c>
      <c r="H40" s="217" t="s">
        <v>336</v>
      </c>
      <c r="I40" s="217">
        <v>200</v>
      </c>
      <c r="J40" s="316">
        <v>127.54</v>
      </c>
      <c r="K40" s="192"/>
    </row>
    <row r="41" spans="1:11" ht="12.75" customHeight="1" x14ac:dyDescent="0.25">
      <c r="A41" s="614"/>
      <c r="B41" s="217" t="s">
        <v>238</v>
      </c>
      <c r="C41" s="217" t="s">
        <v>500</v>
      </c>
      <c r="D41" s="217" t="s">
        <v>416</v>
      </c>
      <c r="E41" s="217" t="s">
        <v>416</v>
      </c>
      <c r="F41" s="217" t="s">
        <v>415</v>
      </c>
      <c r="G41" s="217">
        <v>100</v>
      </c>
      <c r="H41" s="217" t="s">
        <v>336</v>
      </c>
      <c r="I41" s="217">
        <v>160</v>
      </c>
      <c r="J41" s="316">
        <v>9.2200000000000006</v>
      </c>
      <c r="K41" s="192"/>
    </row>
    <row r="42" spans="1:11" ht="12.75" customHeight="1" x14ac:dyDescent="0.25">
      <c r="A42" s="614"/>
      <c r="B42" s="217" t="s">
        <v>238</v>
      </c>
      <c r="C42" s="217" t="s">
        <v>500</v>
      </c>
      <c r="D42" s="217" t="s">
        <v>416</v>
      </c>
      <c r="E42" s="217" t="s">
        <v>416</v>
      </c>
      <c r="F42" s="217" t="s">
        <v>415</v>
      </c>
      <c r="G42" s="217">
        <v>100</v>
      </c>
      <c r="H42" s="217" t="s">
        <v>336</v>
      </c>
      <c r="I42" s="217">
        <v>110</v>
      </c>
      <c r="J42" s="316">
        <v>2.34</v>
      </c>
      <c r="K42" s="192"/>
    </row>
    <row r="43" spans="1:11" ht="12.75" customHeight="1" thickBot="1" x14ac:dyDescent="0.3">
      <c r="A43" s="614"/>
      <c r="B43" s="217" t="s">
        <v>238</v>
      </c>
      <c r="C43" s="217" t="s">
        <v>501</v>
      </c>
      <c r="D43" s="217" t="s">
        <v>416</v>
      </c>
      <c r="E43" s="217" t="s">
        <v>416</v>
      </c>
      <c r="F43" s="217" t="s">
        <v>415</v>
      </c>
      <c r="G43" s="217">
        <v>75</v>
      </c>
      <c r="H43" s="217" t="s">
        <v>336</v>
      </c>
      <c r="I43" s="217">
        <v>110</v>
      </c>
      <c r="J43" s="316">
        <v>2.9</v>
      </c>
      <c r="K43" s="192"/>
    </row>
    <row r="44" spans="1:11" ht="15" customHeight="1" thickBot="1" x14ac:dyDescent="0.3">
      <c r="A44" s="478"/>
      <c r="B44" s="354"/>
      <c r="C44" s="355"/>
      <c r="D44" s="355"/>
      <c r="E44" s="355"/>
      <c r="F44" s="355"/>
      <c r="G44" s="355"/>
      <c r="H44" s="355"/>
      <c r="I44" s="356" t="s">
        <v>166</v>
      </c>
      <c r="J44" s="576">
        <f>SUM(J14:J43)</f>
        <v>1712.98</v>
      </c>
      <c r="K44" s="192"/>
    </row>
    <row r="45" spans="1:11" ht="12" x14ac:dyDescent="0.25">
      <c r="A45" s="218"/>
      <c r="I45" s="180"/>
      <c r="J45" s="180"/>
    </row>
    <row r="46" spans="1:11" ht="12" x14ac:dyDescent="0.25">
      <c r="A46" s="218"/>
      <c r="I46" s="180"/>
      <c r="J46" s="180"/>
    </row>
    <row r="47" spans="1:11" ht="12" x14ac:dyDescent="0.25">
      <c r="A47" s="218"/>
      <c r="I47" s="180"/>
      <c r="J47" s="180"/>
    </row>
    <row r="48" spans="1:11" ht="12" x14ac:dyDescent="0.25">
      <c r="A48" s="218"/>
      <c r="I48" s="180"/>
      <c r="J48" s="180"/>
    </row>
    <row r="49" spans="1:10" ht="12" x14ac:dyDescent="0.25">
      <c r="A49" s="218"/>
      <c r="I49" s="180"/>
      <c r="J49" s="180"/>
    </row>
    <row r="50" spans="1:10" ht="12" x14ac:dyDescent="0.25">
      <c r="A50" s="218"/>
      <c r="I50" s="180"/>
      <c r="J50" s="180"/>
    </row>
    <row r="51" spans="1:10" ht="12" x14ac:dyDescent="0.25">
      <c r="A51" s="218"/>
      <c r="I51" s="180"/>
      <c r="J51" s="180"/>
    </row>
    <row r="52" spans="1:10" ht="12" x14ac:dyDescent="0.25">
      <c r="A52" s="218"/>
      <c r="I52" s="180"/>
      <c r="J52" s="180"/>
    </row>
    <row r="53" spans="1:10" ht="12" x14ac:dyDescent="0.25">
      <c r="A53" s="218"/>
      <c r="I53" s="180"/>
      <c r="J53" s="180"/>
    </row>
    <row r="54" spans="1:10" ht="12" x14ac:dyDescent="0.25">
      <c r="A54" s="218"/>
      <c r="I54" s="180"/>
      <c r="J54" s="180"/>
    </row>
    <row r="55" spans="1:10" ht="12" x14ac:dyDescent="0.25">
      <c r="A55" s="218"/>
      <c r="I55" s="180"/>
      <c r="J55" s="180"/>
    </row>
    <row r="56" spans="1:10" ht="12" x14ac:dyDescent="0.25">
      <c r="A56" s="218"/>
      <c r="I56" s="180"/>
      <c r="J56" s="180"/>
    </row>
    <row r="57" spans="1:10" ht="12" x14ac:dyDescent="0.25">
      <c r="A57" s="218"/>
      <c r="I57" s="180"/>
      <c r="J57" s="180"/>
    </row>
    <row r="58" spans="1:10" ht="12" x14ac:dyDescent="0.25">
      <c r="A58" s="218"/>
      <c r="I58" s="180"/>
      <c r="J58" s="180"/>
    </row>
    <row r="59" spans="1:10" x14ac:dyDescent="0.25">
      <c r="A59" s="181"/>
      <c r="B59" s="181"/>
      <c r="I59" s="180"/>
      <c r="J59" s="180"/>
    </row>
    <row r="60" spans="1:10" x14ac:dyDescent="0.25">
      <c r="A60" s="181"/>
      <c r="B60" s="181"/>
      <c r="D60" s="182"/>
      <c r="E60" s="183" t="s">
        <v>192</v>
      </c>
      <c r="F60" s="183"/>
      <c r="G60" s="183"/>
      <c r="H60" s="183"/>
      <c r="I60" s="182"/>
    </row>
    <row r="61" spans="1:10" x14ac:dyDescent="0.25">
      <c r="E61" s="180" t="s">
        <v>181</v>
      </c>
      <c r="F61" s="180"/>
      <c r="G61" s="180"/>
      <c r="H61" s="180"/>
    </row>
    <row r="63" spans="1:10" x14ac:dyDescent="0.25">
      <c r="A63" s="184" t="s">
        <v>417</v>
      </c>
      <c r="B63" s="184"/>
      <c r="D63" s="173"/>
      <c r="E63" s="185"/>
      <c r="F63" s="185"/>
      <c r="G63" s="185"/>
      <c r="H63" s="185"/>
      <c r="I63" s="177"/>
      <c r="J63" s="177"/>
    </row>
    <row r="64" spans="1:10" x14ac:dyDescent="0.25">
      <c r="A64" s="184"/>
      <c r="B64" s="184"/>
      <c r="I64" s="177"/>
      <c r="J64" s="177"/>
    </row>
  </sheetData>
  <mergeCells count="22">
    <mergeCell ref="F1:J1"/>
    <mergeCell ref="F11:F13"/>
    <mergeCell ref="B11:B13"/>
    <mergeCell ref="I2:J2"/>
    <mergeCell ref="I3:J3"/>
    <mergeCell ref="A6:J6"/>
    <mergeCell ref="A9:J9"/>
    <mergeCell ref="A11:A13"/>
    <mergeCell ref="C11:C13"/>
    <mergeCell ref="D11:D13"/>
    <mergeCell ref="E11:E13"/>
    <mergeCell ref="I11:I13"/>
    <mergeCell ref="A40:A43"/>
    <mergeCell ref="A7:J7"/>
    <mergeCell ref="G2:H2"/>
    <mergeCell ref="G3:H3"/>
    <mergeCell ref="A14:A15"/>
    <mergeCell ref="A16:A21"/>
    <mergeCell ref="H11:H13"/>
    <mergeCell ref="J11:J13"/>
    <mergeCell ref="G11:G13"/>
    <mergeCell ref="A22:A39"/>
  </mergeCells>
  <printOptions horizontalCentered="1"/>
  <pageMargins left="0.78740157480314965" right="0.78740157480314965" top="0.78740157480314965" bottom="0.78740157480314965" header="0" footer="0.19685039370078741"/>
  <pageSetup scale="65" orientation="portrait" r:id="rId1"/>
  <headerFooter differentOddEven="1" scaleWithDoc="0" alignWithMargins="0">
    <oddFooter>&amp;C&amp;8________________________________________________________________________________________________________________
Depto. de Estuidios
Gerencia de Infraestructura &amp; Desarrollo
Aguas del Altiplano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O541"/>
  <sheetViews>
    <sheetView showGridLines="0" view="pageBreakPreview" topLeftCell="A10" zoomScaleNormal="115" zoomScaleSheetLayoutView="100" workbookViewId="0">
      <selection activeCell="B14" sqref="B14"/>
    </sheetView>
  </sheetViews>
  <sheetFormatPr baseColWidth="10" defaultColWidth="11.453125" defaultRowHeight="11.5" x14ac:dyDescent="0.35"/>
  <cols>
    <col min="1" max="1" width="7.453125" style="5" customWidth="1"/>
    <col min="2" max="2" width="58.08984375" style="6" customWidth="1"/>
    <col min="3" max="3" width="27.08984375" style="5" customWidth="1"/>
    <col min="4" max="4" width="34.453125" style="11" customWidth="1"/>
    <col min="5" max="16384" width="11.453125" style="7"/>
  </cols>
  <sheetData>
    <row r="1" spans="1:6" ht="74.25" customHeight="1" x14ac:dyDescent="0.35">
      <c r="C1" s="625" t="s">
        <v>502</v>
      </c>
      <c r="D1" s="625"/>
      <c r="E1" s="317"/>
      <c r="F1" s="317"/>
    </row>
    <row r="2" spans="1:6" x14ac:dyDescent="0.35">
      <c r="B2" s="7"/>
      <c r="C2" s="8" t="str">
        <f>'1.Memoria'!F2</f>
        <v>PROVINCIA:</v>
      </c>
      <c r="D2" s="8" t="str" cm="1">
        <f t="array" ref="D2:E2">+'1.Memoria'!G2:H2</f>
        <v>ARICA</v>
      </c>
      <c r="E2" s="7">
        <v>0</v>
      </c>
    </row>
    <row r="3" spans="1:6" x14ac:dyDescent="0.35">
      <c r="B3" s="7"/>
      <c r="C3" s="8" t="str">
        <f>'1.Memoria'!F3</f>
        <v>REGIÓN:</v>
      </c>
      <c r="D3" s="8" t="str" cm="1">
        <f t="array" ref="D3:E3">+'1.Memoria'!G3:H3</f>
        <v>ARICA Y PARINACOTA</v>
      </c>
      <c r="E3" s="7">
        <v>0</v>
      </c>
    </row>
    <row r="4" spans="1:6" ht="12" customHeight="1" x14ac:dyDescent="0.25">
      <c r="B4" s="7"/>
      <c r="C4" s="8" t="str">
        <f>'1.Memoria'!F4</f>
        <v xml:space="preserve">PROYECTO Nº: </v>
      </c>
      <c r="D4" s="176" t="str">
        <f>+'1.Memoria'!G4</f>
        <v>26-ADA-GC-PD-ARIC-00001</v>
      </c>
    </row>
    <row r="5" spans="1:6" x14ac:dyDescent="0.35">
      <c r="B5" s="10"/>
      <c r="C5" s="9"/>
    </row>
    <row r="6" spans="1:6" ht="15" customHeight="1" x14ac:dyDescent="0.35">
      <c r="A6" s="633" t="s">
        <v>345</v>
      </c>
      <c r="B6" s="633"/>
      <c r="C6" s="633"/>
      <c r="D6" s="633"/>
    </row>
    <row r="7" spans="1:6" ht="15" customHeight="1" x14ac:dyDescent="0.35">
      <c r="A7" s="633" t="s">
        <v>346</v>
      </c>
      <c r="B7" s="633"/>
      <c r="C7" s="633"/>
      <c r="D7" s="633"/>
    </row>
    <row r="8" spans="1:6" ht="12" thickBot="1" x14ac:dyDescent="0.4">
      <c r="B8" s="12"/>
      <c r="C8" s="13"/>
    </row>
    <row r="9" spans="1:6" ht="12" thickBot="1" x14ac:dyDescent="0.4">
      <c r="A9" s="14" t="s">
        <v>4</v>
      </c>
      <c r="B9" s="15" t="s">
        <v>5</v>
      </c>
      <c r="C9" s="16" t="s">
        <v>6</v>
      </c>
      <c r="D9" s="17" t="s">
        <v>7</v>
      </c>
    </row>
    <row r="10" spans="1:6" x14ac:dyDescent="0.35">
      <c r="A10" s="18"/>
      <c r="B10" s="12"/>
      <c r="C10" s="18"/>
      <c r="D10" s="19"/>
    </row>
    <row r="11" spans="1:6" x14ac:dyDescent="0.35">
      <c r="A11" s="18"/>
      <c r="B11" s="20" t="s">
        <v>8</v>
      </c>
      <c r="C11" s="18"/>
      <c r="D11" s="19"/>
    </row>
    <row r="12" spans="1:6" x14ac:dyDescent="0.35">
      <c r="A12" s="18"/>
      <c r="B12" s="20"/>
      <c r="C12" s="18"/>
      <c r="D12" s="19"/>
    </row>
    <row r="13" spans="1:6" x14ac:dyDescent="0.35">
      <c r="A13" s="18"/>
      <c r="B13" s="20" t="s">
        <v>9</v>
      </c>
      <c r="C13" s="18"/>
      <c r="D13" s="19"/>
    </row>
    <row r="14" spans="1:6" ht="53" customHeight="1" x14ac:dyDescent="0.35">
      <c r="A14" s="18"/>
      <c r="B14" s="105" t="str">
        <f>+CONCATENATE("Las presentes Especificaciones Técnicas son válidas para las obras que contemplan la renovación de aproximadamente ",'1.Memoria'!J44, " m de redes de agua potable, válvulas, cámaras de válvulas de grifos y renovación de arranques  en la comuna de Arica, Región de Arica y Parinacota.")</f>
        <v>Las presentes Especificaciones Técnicas son válidas para las obras que contemplan la renovación de aproximadamente 1712,98 m de redes de agua potable, válvulas, cámaras de válvulas de grifos y renovación de arranques  en la comuna de Arica, Región de Arica y Parinacota.</v>
      </c>
      <c r="C14" s="18"/>
      <c r="D14" s="19"/>
    </row>
    <row r="15" spans="1:6" ht="56.4" customHeight="1" x14ac:dyDescent="0.35">
      <c r="A15" s="18"/>
      <c r="B15" s="21" t="s">
        <v>387</v>
      </c>
      <c r="C15" s="18"/>
      <c r="D15" s="19"/>
    </row>
    <row r="16" spans="1:6" ht="97.75" customHeight="1" x14ac:dyDescent="0.35">
      <c r="A16" s="18"/>
      <c r="B16" s="21" t="s">
        <v>481</v>
      </c>
      <c r="C16" s="18"/>
      <c r="D16" s="19"/>
    </row>
    <row r="17" spans="1:5" ht="105.65" customHeight="1" x14ac:dyDescent="0.35">
      <c r="A17" s="18"/>
      <c r="B17" s="84" t="s">
        <v>388</v>
      </c>
      <c r="C17" s="18"/>
      <c r="D17" s="19"/>
    </row>
    <row r="18" spans="1:5" ht="47.4" customHeight="1" x14ac:dyDescent="0.35">
      <c r="A18" s="18"/>
      <c r="B18" s="97" t="s">
        <v>389</v>
      </c>
      <c r="C18" s="18"/>
      <c r="D18" s="19"/>
    </row>
    <row r="19" spans="1:5" ht="23" x14ac:dyDescent="0.35">
      <c r="A19" s="18"/>
      <c r="B19" s="97" t="s">
        <v>390</v>
      </c>
      <c r="C19" s="18"/>
      <c r="D19" s="19"/>
      <c r="E19" s="383"/>
    </row>
    <row r="20" spans="1:5" ht="56.4" customHeight="1" x14ac:dyDescent="0.35">
      <c r="A20" s="18"/>
      <c r="B20" s="97" t="s">
        <v>391</v>
      </c>
      <c r="C20" s="18"/>
      <c r="D20" s="19"/>
      <c r="E20" s="383"/>
    </row>
    <row r="21" spans="1:5" ht="71.400000000000006" customHeight="1" x14ac:dyDescent="0.35">
      <c r="A21" s="18"/>
      <c r="B21" s="97" t="s">
        <v>392</v>
      </c>
      <c r="C21" s="18"/>
      <c r="D21" s="19"/>
    </row>
    <row r="22" spans="1:5" ht="56.4" customHeight="1" x14ac:dyDescent="0.35">
      <c r="A22" s="18"/>
      <c r="B22" s="97" t="s">
        <v>393</v>
      </c>
      <c r="C22" s="18"/>
      <c r="D22" s="19"/>
      <c r="E22" s="383"/>
    </row>
    <row r="23" spans="1:5" ht="26.4" customHeight="1" x14ac:dyDescent="0.35">
      <c r="A23" s="18"/>
      <c r="B23" s="6" t="s">
        <v>10</v>
      </c>
      <c r="C23" s="18"/>
      <c r="D23" s="19"/>
    </row>
    <row r="24" spans="1:5" ht="60" customHeight="1" x14ac:dyDescent="0.35">
      <c r="A24" s="18"/>
      <c r="B24" s="6" t="s">
        <v>178</v>
      </c>
      <c r="C24" s="18"/>
      <c r="D24" s="19"/>
    </row>
    <row r="25" spans="1:5" ht="95.25" customHeight="1" x14ac:dyDescent="0.35">
      <c r="A25" s="18"/>
      <c r="B25" s="21" t="s">
        <v>405</v>
      </c>
      <c r="C25" s="18"/>
      <c r="D25" s="19"/>
    </row>
    <row r="26" spans="1:5" ht="48.65" customHeight="1" x14ac:dyDescent="0.35">
      <c r="A26" s="18"/>
      <c r="B26" s="6" t="s">
        <v>11</v>
      </c>
      <c r="C26" s="18"/>
      <c r="D26" s="19"/>
    </row>
    <row r="27" spans="1:5" ht="58.4" customHeight="1" x14ac:dyDescent="0.35">
      <c r="A27" s="18"/>
      <c r="B27" s="21" t="s">
        <v>12</v>
      </c>
      <c r="C27" s="18"/>
      <c r="D27" s="19"/>
    </row>
    <row r="28" spans="1:5" ht="112.4" customHeight="1" x14ac:dyDescent="0.35">
      <c r="A28" s="18"/>
      <c r="B28" s="21" t="s">
        <v>323</v>
      </c>
      <c r="C28" s="18"/>
      <c r="D28" s="19"/>
      <c r="E28" s="383"/>
    </row>
    <row r="29" spans="1:5" ht="71.400000000000006" customHeight="1" x14ac:dyDescent="0.35">
      <c r="A29" s="18"/>
      <c r="B29" s="256" t="s">
        <v>430</v>
      </c>
      <c r="C29" s="18"/>
      <c r="D29" s="19"/>
    </row>
    <row r="30" spans="1:5" ht="63.65" customHeight="1" x14ac:dyDescent="0.35">
      <c r="A30" s="18"/>
      <c r="B30" s="6" t="s">
        <v>197</v>
      </c>
      <c r="C30" s="18"/>
      <c r="D30" s="19"/>
    </row>
    <row r="31" spans="1:5" ht="34.5" x14ac:dyDescent="0.35">
      <c r="A31" s="18"/>
      <c r="B31" s="6" t="s">
        <v>13</v>
      </c>
      <c r="C31" s="18"/>
      <c r="D31" s="19"/>
      <c r="E31" s="383"/>
    </row>
    <row r="32" spans="1:5" ht="63" customHeight="1" x14ac:dyDescent="0.35">
      <c r="A32" s="18"/>
      <c r="B32" s="84" t="s">
        <v>301</v>
      </c>
      <c r="C32" s="18"/>
      <c r="D32" s="19"/>
      <c r="E32" s="383"/>
    </row>
    <row r="33" spans="1:5" ht="103.4" customHeight="1" x14ac:dyDescent="0.35">
      <c r="A33" s="18"/>
      <c r="B33" s="100" t="s">
        <v>14</v>
      </c>
      <c r="C33" s="18"/>
      <c r="D33" s="19"/>
      <c r="E33" s="383"/>
    </row>
    <row r="34" spans="1:5" ht="138" x14ac:dyDescent="0.35">
      <c r="A34" s="18"/>
      <c r="B34" s="6" t="s">
        <v>229</v>
      </c>
      <c r="C34" s="18"/>
      <c r="D34" s="19"/>
      <c r="E34" s="383"/>
    </row>
    <row r="35" spans="1:5" ht="69" x14ac:dyDescent="0.35">
      <c r="A35" s="18"/>
      <c r="B35" s="84" t="s">
        <v>198</v>
      </c>
      <c r="C35" s="18"/>
      <c r="D35" s="19"/>
      <c r="E35" s="383"/>
    </row>
    <row r="36" spans="1:5" ht="48.65" customHeight="1" x14ac:dyDescent="0.35">
      <c r="A36" s="18"/>
      <c r="B36" s="6" t="s">
        <v>429</v>
      </c>
      <c r="C36" s="18"/>
      <c r="D36" s="19"/>
    </row>
    <row r="37" spans="1:5" ht="35.15" customHeight="1" x14ac:dyDescent="0.35">
      <c r="A37" s="18"/>
      <c r="B37" s="6" t="s">
        <v>325</v>
      </c>
      <c r="C37" s="18"/>
      <c r="D37" s="19"/>
      <c r="E37" s="383"/>
    </row>
    <row r="38" spans="1:5" s="108" customFormat="1" ht="75" customHeight="1" x14ac:dyDescent="0.35">
      <c r="A38" s="106"/>
      <c r="B38" s="84" t="s">
        <v>324</v>
      </c>
      <c r="C38" s="106"/>
      <c r="D38" s="107"/>
    </row>
    <row r="39" spans="1:5" s="108" customFormat="1" ht="69" x14ac:dyDescent="0.35">
      <c r="A39" s="106"/>
      <c r="B39" s="105" t="s">
        <v>277</v>
      </c>
      <c r="C39" s="106"/>
      <c r="D39" s="107"/>
    </row>
    <row r="40" spans="1:5" x14ac:dyDescent="0.35">
      <c r="A40" s="18"/>
      <c r="C40" s="18"/>
      <c r="D40" s="19"/>
    </row>
    <row r="41" spans="1:5" x14ac:dyDescent="0.35">
      <c r="A41" s="18"/>
      <c r="B41" s="21" t="s">
        <v>15</v>
      </c>
      <c r="C41" s="18"/>
      <c r="D41" s="19"/>
    </row>
    <row r="42" spans="1:5" ht="118.25" customHeight="1" x14ac:dyDescent="0.35">
      <c r="A42" s="18"/>
      <c r="B42" s="6" t="s">
        <v>16</v>
      </c>
      <c r="C42" s="18"/>
      <c r="D42" s="19"/>
    </row>
    <row r="43" spans="1:5" ht="64.400000000000006" customHeight="1" x14ac:dyDescent="0.35">
      <c r="A43" s="18"/>
      <c r="B43" s="6" t="s">
        <v>17</v>
      </c>
      <c r="C43" s="18"/>
      <c r="D43" s="19"/>
    </row>
    <row r="44" spans="1:5" s="108" customFormat="1" ht="115.4" customHeight="1" x14ac:dyDescent="0.35">
      <c r="A44" s="106"/>
      <c r="B44" s="105" t="s">
        <v>212</v>
      </c>
      <c r="C44" s="106"/>
      <c r="D44" s="109"/>
    </row>
    <row r="45" spans="1:5" ht="68.400000000000006" customHeight="1" x14ac:dyDescent="0.35">
      <c r="A45" s="18"/>
      <c r="B45" s="6" t="s">
        <v>18</v>
      </c>
      <c r="C45" s="18"/>
      <c r="D45" s="19"/>
    </row>
    <row r="46" spans="1:5" ht="80.5" x14ac:dyDescent="0.35">
      <c r="A46" s="18"/>
      <c r="B46" s="6" t="s">
        <v>199</v>
      </c>
      <c r="C46" s="18"/>
      <c r="D46" s="19"/>
    </row>
    <row r="47" spans="1:5" ht="46" x14ac:dyDescent="0.35">
      <c r="A47" s="18"/>
      <c r="B47" s="6" t="s">
        <v>329</v>
      </c>
      <c r="C47" s="258"/>
      <c r="D47" s="19"/>
    </row>
    <row r="48" spans="1:5" ht="92" x14ac:dyDescent="0.35">
      <c r="A48" s="18"/>
      <c r="B48" s="6" t="s">
        <v>19</v>
      </c>
      <c r="C48" s="18"/>
      <c r="D48" s="19"/>
    </row>
    <row r="49" spans="1:4" ht="64.400000000000006" customHeight="1" x14ac:dyDescent="0.35">
      <c r="A49" s="18"/>
      <c r="B49" s="84" t="s">
        <v>200</v>
      </c>
      <c r="C49" s="18"/>
      <c r="D49" s="19"/>
    </row>
    <row r="50" spans="1:4" x14ac:dyDescent="0.35">
      <c r="A50" s="18"/>
      <c r="C50" s="18"/>
      <c r="D50" s="19"/>
    </row>
    <row r="51" spans="1:4" x14ac:dyDescent="0.35">
      <c r="A51" s="18"/>
      <c r="B51" s="21"/>
      <c r="C51" s="18"/>
      <c r="D51" s="19"/>
    </row>
    <row r="52" spans="1:4" x14ac:dyDescent="0.35">
      <c r="A52" s="18" t="s">
        <v>20</v>
      </c>
      <c r="B52" s="21" t="s">
        <v>21</v>
      </c>
      <c r="C52" s="18"/>
      <c r="D52" s="19"/>
    </row>
    <row r="53" spans="1:4" x14ac:dyDescent="0.35">
      <c r="A53" s="18"/>
      <c r="B53" s="21"/>
      <c r="C53" s="18"/>
      <c r="D53" s="19"/>
    </row>
    <row r="54" spans="1:4" x14ac:dyDescent="0.35">
      <c r="A54" s="18">
        <v>1</v>
      </c>
      <c r="B54" s="21" t="s">
        <v>22</v>
      </c>
      <c r="C54" s="18"/>
      <c r="D54" s="19"/>
    </row>
    <row r="55" spans="1:4" ht="34.5" x14ac:dyDescent="0.35">
      <c r="A55" s="18"/>
      <c r="B55" s="6" t="s">
        <v>23</v>
      </c>
      <c r="C55" s="18"/>
      <c r="D55" s="19"/>
    </row>
    <row r="56" spans="1:4" x14ac:dyDescent="0.35">
      <c r="A56" s="18"/>
      <c r="B56" s="22" t="s">
        <v>24</v>
      </c>
      <c r="C56" s="18"/>
      <c r="D56" s="19"/>
    </row>
    <row r="57" spans="1:4" ht="34.5" x14ac:dyDescent="0.35">
      <c r="A57" s="18"/>
      <c r="B57" s="6" t="s">
        <v>25</v>
      </c>
      <c r="C57" s="18"/>
      <c r="D57" s="19"/>
    </row>
    <row r="58" spans="1:4" x14ac:dyDescent="0.35">
      <c r="A58" s="18"/>
      <c r="B58" s="6" t="s">
        <v>26</v>
      </c>
      <c r="C58" s="18"/>
      <c r="D58" s="19"/>
    </row>
    <row r="59" spans="1:4" s="108" customFormat="1" x14ac:dyDescent="0.35">
      <c r="A59" s="106"/>
      <c r="B59" s="105" t="s">
        <v>213</v>
      </c>
      <c r="C59" s="106"/>
      <c r="D59" s="110"/>
    </row>
    <row r="60" spans="1:4" s="108" customFormat="1" x14ac:dyDescent="0.35">
      <c r="A60" s="106"/>
      <c r="B60" s="105" t="s">
        <v>214</v>
      </c>
      <c r="C60" s="106"/>
      <c r="D60" s="110"/>
    </row>
    <row r="61" spans="1:4" s="108" customFormat="1" ht="23" x14ac:dyDescent="0.35">
      <c r="A61" s="106"/>
      <c r="B61" s="105" t="s">
        <v>215</v>
      </c>
      <c r="C61" s="106"/>
      <c r="D61" s="110"/>
    </row>
    <row r="62" spans="1:4" s="108" customFormat="1" ht="23" x14ac:dyDescent="0.35">
      <c r="A62" s="106"/>
      <c r="B62" s="105" t="s">
        <v>216</v>
      </c>
      <c r="C62" s="106"/>
      <c r="D62" s="110"/>
    </row>
    <row r="63" spans="1:4" s="108" customFormat="1" x14ac:dyDescent="0.35">
      <c r="A63" s="106"/>
      <c r="B63" s="105" t="s">
        <v>217</v>
      </c>
      <c r="C63" s="106"/>
      <c r="D63" s="110"/>
    </row>
    <row r="64" spans="1:4" s="108" customFormat="1" x14ac:dyDescent="0.35">
      <c r="A64" s="106"/>
      <c r="B64" s="105" t="s">
        <v>218</v>
      </c>
      <c r="C64" s="106"/>
      <c r="D64" s="110"/>
    </row>
    <row r="65" spans="1:4" s="108" customFormat="1" ht="23" x14ac:dyDescent="0.35">
      <c r="A65" s="106"/>
      <c r="B65" s="105" t="s">
        <v>219</v>
      </c>
      <c r="C65" s="106"/>
      <c r="D65" s="110"/>
    </row>
    <row r="66" spans="1:4" x14ac:dyDescent="0.35">
      <c r="A66" s="18"/>
      <c r="C66" s="18"/>
    </row>
    <row r="67" spans="1:4" ht="34.5" x14ac:dyDescent="0.35">
      <c r="A67" s="18"/>
      <c r="B67" s="84" t="s">
        <v>326</v>
      </c>
      <c r="C67" s="18"/>
    </row>
    <row r="68" spans="1:4" x14ac:dyDescent="0.35">
      <c r="A68" s="18"/>
      <c r="C68" s="18"/>
    </row>
    <row r="69" spans="1:4" x14ac:dyDescent="0.35">
      <c r="A69" s="18"/>
      <c r="B69" s="22" t="s">
        <v>27</v>
      </c>
      <c r="C69" s="18"/>
    </row>
    <row r="70" spans="1:4" ht="99" customHeight="1" x14ac:dyDescent="0.35">
      <c r="A70" s="18"/>
      <c r="B70" s="6" t="s">
        <v>179</v>
      </c>
      <c r="C70" s="18"/>
    </row>
    <row r="71" spans="1:4" ht="34.5" x14ac:dyDescent="0.35">
      <c r="A71" s="18"/>
      <c r="B71" s="6" t="s">
        <v>327</v>
      </c>
      <c r="C71" s="18"/>
    </row>
    <row r="72" spans="1:4" ht="57.65" customHeight="1" x14ac:dyDescent="0.35">
      <c r="A72" s="18"/>
      <c r="B72" s="6" t="s">
        <v>28</v>
      </c>
      <c r="C72" s="18"/>
    </row>
    <row r="73" spans="1:4" ht="50.15" customHeight="1" x14ac:dyDescent="0.35">
      <c r="A73" s="18"/>
      <c r="B73" s="6" t="s">
        <v>29</v>
      </c>
      <c r="C73" s="18"/>
    </row>
    <row r="74" spans="1:4" ht="92" x14ac:dyDescent="0.35">
      <c r="A74" s="18"/>
      <c r="B74" s="6" t="s">
        <v>30</v>
      </c>
      <c r="C74" s="18"/>
    </row>
    <row r="75" spans="1:4" ht="33.65" customHeight="1" x14ac:dyDescent="0.35">
      <c r="A75" s="18"/>
      <c r="B75" s="6" t="s">
        <v>31</v>
      </c>
      <c r="C75" s="18"/>
    </row>
    <row r="76" spans="1:4" x14ac:dyDescent="0.35">
      <c r="A76" s="18"/>
      <c r="C76" s="18"/>
    </row>
    <row r="77" spans="1:4" x14ac:dyDescent="0.35">
      <c r="A77" s="18"/>
      <c r="B77" s="22" t="s">
        <v>32</v>
      </c>
      <c r="C77" s="18"/>
    </row>
    <row r="78" spans="1:4" ht="57.5" x14ac:dyDescent="0.35">
      <c r="A78" s="18"/>
      <c r="B78" s="6" t="s">
        <v>33</v>
      </c>
      <c r="C78" s="18"/>
    </row>
    <row r="79" spans="1:4" ht="46.75" customHeight="1" x14ac:dyDescent="0.35">
      <c r="A79" s="18"/>
      <c r="B79" s="6" t="s">
        <v>34</v>
      </c>
      <c r="C79" s="18"/>
    </row>
    <row r="80" spans="1:4" x14ac:dyDescent="0.35">
      <c r="A80" s="18"/>
      <c r="B80" s="22" t="s">
        <v>35</v>
      </c>
      <c r="C80" s="18"/>
    </row>
    <row r="81" spans="1:5" ht="46" x14ac:dyDescent="0.35">
      <c r="A81" s="18"/>
      <c r="B81" s="6" t="s">
        <v>36</v>
      </c>
      <c r="C81" s="18"/>
    </row>
    <row r="82" spans="1:5" x14ac:dyDescent="0.35">
      <c r="A82" s="18"/>
      <c r="C82" s="18"/>
    </row>
    <row r="83" spans="1:5" s="87" customFormat="1" ht="12" x14ac:dyDescent="0.35">
      <c r="A83" s="289"/>
      <c r="B83" s="299" t="s">
        <v>338</v>
      </c>
      <c r="C83" s="290"/>
      <c r="D83" s="110"/>
      <c r="E83" s="7"/>
    </row>
    <row r="84" spans="1:5" s="87" customFormat="1" ht="57.5" x14ac:dyDescent="0.35">
      <c r="A84" s="289"/>
      <c r="B84" s="300" t="s">
        <v>339</v>
      </c>
      <c r="C84" s="290"/>
      <c r="D84" s="110"/>
    </row>
    <row r="85" spans="1:5" x14ac:dyDescent="0.35">
      <c r="A85" s="18"/>
      <c r="C85" s="18"/>
    </row>
    <row r="86" spans="1:5" x14ac:dyDescent="0.35">
      <c r="A86" s="18"/>
      <c r="B86" s="22" t="s">
        <v>37</v>
      </c>
      <c r="C86" s="18"/>
    </row>
    <row r="87" spans="1:5" ht="34.5" x14ac:dyDescent="0.35">
      <c r="A87" s="18"/>
      <c r="B87" s="6" t="s">
        <v>38</v>
      </c>
      <c r="C87" s="18"/>
    </row>
    <row r="88" spans="1:5" x14ac:dyDescent="0.35">
      <c r="A88" s="18"/>
      <c r="C88" s="18"/>
    </row>
    <row r="89" spans="1:5" ht="12" x14ac:dyDescent="0.35">
      <c r="A89" s="23">
        <f>+'3. Presupuesto Contratista'!C12</f>
        <v>1</v>
      </c>
      <c r="B89" s="24" t="str">
        <f>+'3. Presupuesto Contratista'!D12</f>
        <v>Instalación de Faena</v>
      </c>
      <c r="C89" s="5" t="s">
        <v>39</v>
      </c>
      <c r="D89" s="11">
        <f>+'3. Presupuesto Contratista'!F12</f>
        <v>1</v>
      </c>
    </row>
    <row r="90" spans="1:5" x14ac:dyDescent="0.35">
      <c r="A90" s="18"/>
      <c r="B90" s="22"/>
      <c r="C90" s="18"/>
    </row>
    <row r="91" spans="1:5" x14ac:dyDescent="0.35">
      <c r="A91" s="18"/>
      <c r="B91" s="21" t="s">
        <v>40</v>
      </c>
      <c r="C91" s="18"/>
    </row>
    <row r="92" spans="1:5" ht="34.5" x14ac:dyDescent="0.35">
      <c r="A92" s="18"/>
      <c r="B92" s="6" t="s">
        <v>41</v>
      </c>
      <c r="C92" s="18"/>
    </row>
    <row r="93" spans="1:5" x14ac:dyDescent="0.35">
      <c r="A93" s="18"/>
      <c r="B93" s="6" t="s">
        <v>42</v>
      </c>
      <c r="C93" s="18"/>
    </row>
    <row r="94" spans="1:5" x14ac:dyDescent="0.35">
      <c r="A94" s="18"/>
      <c r="B94" s="6" t="s">
        <v>43</v>
      </c>
      <c r="C94" s="18"/>
    </row>
    <row r="95" spans="1:5" x14ac:dyDescent="0.35">
      <c r="A95" s="18"/>
      <c r="B95" s="6" t="s">
        <v>44</v>
      </c>
      <c r="C95" s="18"/>
    </row>
    <row r="96" spans="1:5" s="91" customFormat="1" ht="23" x14ac:dyDescent="0.35">
      <c r="A96" s="89"/>
      <c r="B96" s="92" t="s">
        <v>180</v>
      </c>
      <c r="C96" s="89"/>
      <c r="D96" s="93"/>
      <c r="E96" s="7"/>
    </row>
    <row r="97" spans="1:4" x14ac:dyDescent="0.35">
      <c r="A97" s="18"/>
      <c r="B97" s="22"/>
      <c r="C97" s="18"/>
    </row>
    <row r="98" spans="1:4" ht="12" x14ac:dyDescent="0.35">
      <c r="A98" s="23">
        <f>+'3. Presupuesto Contratista'!C13</f>
        <v>2</v>
      </c>
      <c r="B98" s="24" t="str">
        <f>+'3. Presupuesto Contratista'!D13</f>
        <v>Letreros Indicativos.</v>
      </c>
      <c r="C98" s="5" t="s">
        <v>39</v>
      </c>
      <c r="D98" s="11">
        <f>+'3. Presupuesto Contratista'!F12</f>
        <v>1</v>
      </c>
    </row>
    <row r="99" spans="1:4" ht="12" x14ac:dyDescent="0.35">
      <c r="A99" s="23"/>
      <c r="B99" s="24"/>
    </row>
    <row r="100" spans="1:4" ht="12" x14ac:dyDescent="0.35">
      <c r="A100" s="23"/>
      <c r="B100" s="24"/>
    </row>
    <row r="101" spans="1:4" s="87" customFormat="1" x14ac:dyDescent="0.35">
      <c r="A101" s="85" t="s">
        <v>46</v>
      </c>
      <c r="B101" s="431" t="s">
        <v>444</v>
      </c>
      <c r="C101" s="85"/>
      <c r="D101" s="86"/>
    </row>
    <row r="102" spans="1:4" s="87" customFormat="1" x14ac:dyDescent="0.35">
      <c r="A102" s="85"/>
      <c r="B102" s="431"/>
      <c r="C102" s="85"/>
      <c r="D102" s="86"/>
    </row>
    <row r="103" spans="1:4" s="87" customFormat="1" ht="85.25" customHeight="1" x14ac:dyDescent="0.35">
      <c r="A103" s="85"/>
      <c r="B103" s="84" t="s">
        <v>460</v>
      </c>
      <c r="C103" s="85"/>
      <c r="D103" s="86"/>
    </row>
    <row r="104" spans="1:4" s="87" customFormat="1" ht="42" customHeight="1" x14ac:dyDescent="0.35">
      <c r="A104" s="85"/>
      <c r="B104" s="84" t="s">
        <v>445</v>
      </c>
      <c r="C104" s="85"/>
      <c r="D104" s="86"/>
    </row>
    <row r="105" spans="1:4" s="87" customFormat="1" ht="33" customHeight="1" x14ac:dyDescent="0.35">
      <c r="A105" s="85"/>
      <c r="B105" s="84" t="s">
        <v>446</v>
      </c>
      <c r="C105" s="85"/>
      <c r="D105" s="86"/>
    </row>
    <row r="106" spans="1:4" s="87" customFormat="1" ht="19.5" customHeight="1" x14ac:dyDescent="0.35">
      <c r="A106" s="85"/>
      <c r="B106" s="187" t="s">
        <v>447</v>
      </c>
      <c r="C106" s="85"/>
      <c r="D106" s="86"/>
    </row>
    <row r="107" spans="1:4" s="87" customFormat="1" ht="12.75" customHeight="1" x14ac:dyDescent="0.35">
      <c r="A107" s="85"/>
      <c r="B107" s="432" t="s">
        <v>448</v>
      </c>
      <c r="C107" s="85"/>
      <c r="D107" s="86"/>
    </row>
    <row r="108" spans="1:4" s="87" customFormat="1" ht="30.65" customHeight="1" x14ac:dyDescent="0.35">
      <c r="A108" s="85"/>
      <c r="B108" s="432" t="s">
        <v>449</v>
      </c>
      <c r="C108" s="85"/>
      <c r="D108" s="86"/>
    </row>
    <row r="109" spans="1:4" s="87" customFormat="1" ht="19.5" customHeight="1" x14ac:dyDescent="0.35">
      <c r="A109" s="85"/>
      <c r="B109" s="187" t="s">
        <v>450</v>
      </c>
      <c r="C109" s="85"/>
      <c r="D109" s="86"/>
    </row>
    <row r="110" spans="1:4" s="87" customFormat="1" ht="34.5" x14ac:dyDescent="0.35">
      <c r="A110" s="85"/>
      <c r="B110" s="432" t="s">
        <v>451</v>
      </c>
      <c r="C110" s="85"/>
      <c r="D110" s="86"/>
    </row>
    <row r="111" spans="1:4" s="87" customFormat="1" ht="86.25" customHeight="1" x14ac:dyDescent="0.35">
      <c r="A111" s="85"/>
      <c r="B111" s="84" t="s">
        <v>452</v>
      </c>
      <c r="C111" s="85"/>
      <c r="D111" s="86"/>
    </row>
    <row r="112" spans="1:4" s="87" customFormat="1" ht="63.75" customHeight="1" x14ac:dyDescent="0.35">
      <c r="A112" s="85"/>
      <c r="B112" s="84" t="s">
        <v>453</v>
      </c>
      <c r="C112" s="85"/>
      <c r="D112" s="86"/>
    </row>
    <row r="113" spans="1:4" s="87" customFormat="1" ht="82.5" customHeight="1" x14ac:dyDescent="0.35">
      <c r="A113" s="85"/>
      <c r="B113" s="84" t="s">
        <v>454</v>
      </c>
      <c r="C113" s="85"/>
      <c r="D113" s="86"/>
    </row>
    <row r="114" spans="1:4" s="87" customFormat="1" ht="63" customHeight="1" x14ac:dyDescent="0.35">
      <c r="A114" s="85"/>
      <c r="B114" s="84" t="s">
        <v>455</v>
      </c>
      <c r="C114" s="85"/>
      <c r="D114" s="86"/>
    </row>
    <row r="115" spans="1:4" s="87" customFormat="1" ht="55.5" customHeight="1" x14ac:dyDescent="0.35">
      <c r="A115" s="85"/>
      <c r="B115" s="84" t="s">
        <v>459</v>
      </c>
      <c r="C115" s="85"/>
      <c r="D115" s="86"/>
    </row>
    <row r="116" spans="1:4" s="87" customFormat="1" ht="55.5" customHeight="1" x14ac:dyDescent="0.35">
      <c r="A116" s="85"/>
      <c r="B116" s="84" t="s">
        <v>461</v>
      </c>
      <c r="C116" s="85"/>
      <c r="D116" s="86"/>
    </row>
    <row r="117" spans="1:4" s="87" customFormat="1" ht="108.75" customHeight="1" x14ac:dyDescent="0.35">
      <c r="A117" s="85"/>
      <c r="B117" s="84" t="s">
        <v>456</v>
      </c>
      <c r="C117" s="85"/>
      <c r="D117" s="86"/>
    </row>
    <row r="118" spans="1:4" s="87" customFormat="1" ht="17.399999999999999" customHeight="1" x14ac:dyDescent="0.35">
      <c r="A118" s="85"/>
      <c r="B118" s="84"/>
      <c r="C118" s="85"/>
      <c r="D118" s="86"/>
    </row>
    <row r="119" spans="1:4" s="437" customFormat="1" ht="17.149999999999999" customHeight="1" x14ac:dyDescent="0.35">
      <c r="A119" s="433"/>
      <c r="B119" s="434" t="str">
        <f>+'[1]3. Presupuesto Contratista'!D18</f>
        <v>Rotura y reposición de calzada</v>
      </c>
      <c r="C119" s="435"/>
      <c r="D119" s="436"/>
    </row>
    <row r="120" spans="1:4" s="108" customFormat="1" ht="14.4" customHeight="1" x14ac:dyDescent="0.35">
      <c r="A120" s="438">
        <f>+'3. Presupuesto Contratista'!C18</f>
        <v>3</v>
      </c>
      <c r="B120" s="439" t="str">
        <f>+'3. Presupuesto Contratista'!D18</f>
        <v>Rotura de calzada</v>
      </c>
      <c r="C120" s="178" t="s">
        <v>457</v>
      </c>
      <c r="D120" s="86">
        <f>+'3. Presupuesto Contratista'!F18</f>
        <v>123</v>
      </c>
    </row>
    <row r="121" spans="1:4" s="108" customFormat="1" ht="14.15" customHeight="1" x14ac:dyDescent="0.35">
      <c r="A121" s="438">
        <f>+'3. Presupuesto Contratista'!C19</f>
        <v>4</v>
      </c>
      <c r="B121" s="439" t="str">
        <f>+'3. Presupuesto Contratista'!D19</f>
        <v xml:space="preserve">Rotura de aceras </v>
      </c>
      <c r="C121" s="178" t="s">
        <v>457</v>
      </c>
      <c r="D121" s="86">
        <f>+'3. Presupuesto Contratista'!F19</f>
        <v>313</v>
      </c>
    </row>
    <row r="122" spans="1:4" s="108" customFormat="1" ht="14.15" customHeight="1" x14ac:dyDescent="0.35">
      <c r="A122" s="438">
        <f>+'3. Presupuesto Contratista'!C20</f>
        <v>5</v>
      </c>
      <c r="B122" s="439" t="str">
        <f>+'3. Presupuesto Contratista'!D20</f>
        <v>Rotura de platabanda</v>
      </c>
      <c r="C122" s="178" t="s">
        <v>457</v>
      </c>
      <c r="D122" s="86">
        <f>+'3. Presupuesto Contratista'!F20</f>
        <v>87</v>
      </c>
    </row>
    <row r="123" spans="1:4" s="108" customFormat="1" ht="12" x14ac:dyDescent="0.35">
      <c r="A123" s="438">
        <f>+'3. Presupuesto Contratista'!C21</f>
        <v>6</v>
      </c>
      <c r="B123" s="439" t="str">
        <f>+'3. Presupuesto Contratista'!D21</f>
        <v>Rotura de soleras</v>
      </c>
      <c r="C123" s="178" t="s">
        <v>116</v>
      </c>
      <c r="D123" s="86">
        <f>+'3. Presupuesto Contratista'!F21</f>
        <v>6</v>
      </c>
    </row>
    <row r="124" spans="1:4" x14ac:dyDescent="0.35">
      <c r="A124" s="18"/>
      <c r="B124" s="21"/>
      <c r="C124" s="18"/>
    </row>
    <row r="125" spans="1:4" x14ac:dyDescent="0.35">
      <c r="A125" s="18" t="s">
        <v>47</v>
      </c>
      <c r="B125" s="21" t="s">
        <v>458</v>
      </c>
      <c r="C125" s="18"/>
    </row>
    <row r="126" spans="1:4" x14ac:dyDescent="0.35">
      <c r="A126" s="18"/>
      <c r="B126" s="21"/>
      <c r="C126" s="18"/>
    </row>
    <row r="127" spans="1:4" x14ac:dyDescent="0.35">
      <c r="A127" s="18"/>
      <c r="B127" s="22" t="s">
        <v>48</v>
      </c>
      <c r="C127" s="18"/>
    </row>
    <row r="128" spans="1:4" ht="48.65" customHeight="1" x14ac:dyDescent="0.35">
      <c r="A128" s="18"/>
      <c r="B128" s="6" t="s">
        <v>278</v>
      </c>
      <c r="C128" s="18"/>
    </row>
    <row r="129" spans="1:4" s="87" customFormat="1" ht="23" x14ac:dyDescent="0.35">
      <c r="A129" s="85"/>
      <c r="B129" s="84" t="s">
        <v>201</v>
      </c>
      <c r="C129" s="85"/>
      <c r="D129" s="86"/>
    </row>
    <row r="130" spans="1:4" ht="23" x14ac:dyDescent="0.35">
      <c r="A130" s="18"/>
      <c r="B130" s="6" t="s">
        <v>183</v>
      </c>
      <c r="C130" s="18"/>
    </row>
    <row r="131" spans="1:4" ht="88.5" customHeight="1" x14ac:dyDescent="0.35">
      <c r="A131" s="18"/>
      <c r="B131" s="6" t="s">
        <v>49</v>
      </c>
      <c r="C131" s="18"/>
    </row>
    <row r="132" spans="1:4" ht="93" customHeight="1" x14ac:dyDescent="0.35">
      <c r="A132" s="18"/>
      <c r="B132" s="6" t="s">
        <v>50</v>
      </c>
      <c r="C132" s="18"/>
    </row>
    <row r="133" spans="1:4" ht="63.65" customHeight="1" x14ac:dyDescent="0.35">
      <c r="A133" s="18"/>
      <c r="B133" s="6" t="s">
        <v>279</v>
      </c>
      <c r="C133" s="18"/>
    </row>
    <row r="134" spans="1:4" ht="70.400000000000006" customHeight="1" x14ac:dyDescent="0.35">
      <c r="A134" s="18"/>
      <c r="B134" s="6" t="s">
        <v>280</v>
      </c>
      <c r="C134" s="18"/>
    </row>
    <row r="135" spans="1:4" ht="45" customHeight="1" x14ac:dyDescent="0.35">
      <c r="A135" s="18"/>
      <c r="B135" s="6" t="s">
        <v>51</v>
      </c>
      <c r="C135" s="18"/>
    </row>
    <row r="136" spans="1:4" ht="57" customHeight="1" x14ac:dyDescent="0.35">
      <c r="A136" s="18"/>
      <c r="B136" s="6" t="s">
        <v>208</v>
      </c>
      <c r="C136" s="18"/>
    </row>
    <row r="137" spans="1:4" ht="60" customHeight="1" x14ac:dyDescent="0.35">
      <c r="A137" s="18"/>
      <c r="B137" s="6" t="s">
        <v>52</v>
      </c>
      <c r="C137" s="18"/>
    </row>
    <row r="138" spans="1:4" ht="35.15" customHeight="1" x14ac:dyDescent="0.35">
      <c r="A138" s="18"/>
      <c r="B138" s="6" t="s">
        <v>53</v>
      </c>
      <c r="C138" s="18"/>
    </row>
    <row r="139" spans="1:4" ht="44.25" customHeight="1" x14ac:dyDescent="0.35">
      <c r="A139" s="18"/>
      <c r="B139" s="6" t="s">
        <v>281</v>
      </c>
      <c r="C139" s="18"/>
    </row>
    <row r="140" spans="1:4" ht="81.75" customHeight="1" x14ac:dyDescent="0.35">
      <c r="A140" s="18"/>
      <c r="B140" s="6" t="s">
        <v>54</v>
      </c>
      <c r="C140" s="18"/>
    </row>
    <row r="141" spans="1:4" s="91" customFormat="1" ht="33.65" customHeight="1" x14ac:dyDescent="0.35">
      <c r="A141" s="89"/>
      <c r="B141" s="6" t="s">
        <v>302</v>
      </c>
      <c r="C141" s="89"/>
      <c r="D141" s="93"/>
    </row>
    <row r="142" spans="1:4" ht="32.4" customHeight="1" x14ac:dyDescent="0.35">
      <c r="A142" s="18"/>
      <c r="B142" s="6" t="s">
        <v>55</v>
      </c>
      <c r="C142" s="18"/>
    </row>
    <row r="143" spans="1:4" ht="61.4" customHeight="1" x14ac:dyDescent="0.35">
      <c r="A143" s="18"/>
      <c r="B143" s="6" t="s">
        <v>56</v>
      </c>
      <c r="C143" s="18"/>
    </row>
    <row r="144" spans="1:4" ht="52.4" customHeight="1" x14ac:dyDescent="0.35">
      <c r="A144" s="18"/>
      <c r="B144" s="6" t="s">
        <v>57</v>
      </c>
      <c r="C144" s="18"/>
    </row>
    <row r="145" spans="1:4" ht="45.65" customHeight="1" x14ac:dyDescent="0.35">
      <c r="A145" s="18"/>
      <c r="B145" s="6" t="s">
        <v>282</v>
      </c>
      <c r="C145" s="18"/>
    </row>
    <row r="146" spans="1:4" ht="44.15" customHeight="1" x14ac:dyDescent="0.35">
      <c r="A146" s="18"/>
      <c r="B146" s="6" t="s">
        <v>58</v>
      </c>
      <c r="C146" s="18"/>
    </row>
    <row r="147" spans="1:4" ht="56.15" customHeight="1" x14ac:dyDescent="0.35">
      <c r="A147" s="18"/>
      <c r="B147" s="6" t="s">
        <v>283</v>
      </c>
      <c r="C147" s="18"/>
    </row>
    <row r="148" spans="1:4" ht="45" customHeight="1" x14ac:dyDescent="0.35">
      <c r="A148" s="18"/>
      <c r="B148" s="6" t="s">
        <v>284</v>
      </c>
      <c r="C148" s="18"/>
    </row>
    <row r="149" spans="1:4" ht="48" customHeight="1" x14ac:dyDescent="0.35">
      <c r="A149" s="18"/>
      <c r="B149" s="149" t="s">
        <v>285</v>
      </c>
      <c r="C149" s="18"/>
    </row>
    <row r="150" spans="1:4" ht="53.15" customHeight="1" x14ac:dyDescent="0.35">
      <c r="A150" s="18"/>
      <c r="B150" s="149" t="s">
        <v>287</v>
      </c>
      <c r="C150" s="18"/>
    </row>
    <row r="151" spans="1:4" ht="43.5" customHeight="1" x14ac:dyDescent="0.35">
      <c r="A151" s="18"/>
      <c r="B151" s="149" t="s">
        <v>286</v>
      </c>
      <c r="C151" s="18"/>
    </row>
    <row r="152" spans="1:4" ht="43.4" customHeight="1" x14ac:dyDescent="0.35">
      <c r="A152" s="18"/>
      <c r="B152" s="6" t="s">
        <v>59</v>
      </c>
      <c r="C152" s="18"/>
    </row>
    <row r="153" spans="1:4" s="152" customFormat="1" ht="23" x14ac:dyDescent="0.35">
      <c r="A153" s="150"/>
      <c r="B153" s="84" t="s">
        <v>319</v>
      </c>
      <c r="C153" s="150"/>
      <c r="D153" s="151"/>
    </row>
    <row r="154" spans="1:4" ht="38.15" customHeight="1" x14ac:dyDescent="0.35">
      <c r="A154" s="18"/>
      <c r="B154" s="6" t="s">
        <v>230</v>
      </c>
      <c r="C154" s="18"/>
    </row>
    <row r="155" spans="1:4" x14ac:dyDescent="0.35">
      <c r="A155" s="18"/>
      <c r="C155" s="18"/>
    </row>
    <row r="156" spans="1:4" x14ac:dyDescent="0.35">
      <c r="A156" s="18"/>
      <c r="B156" s="21" t="str">
        <f>+'3. Presupuesto Contratista'!D25</f>
        <v>Zanja Abierta</v>
      </c>
      <c r="C156" s="18"/>
    </row>
    <row r="157" spans="1:4" x14ac:dyDescent="0.35">
      <c r="A157" s="18"/>
      <c r="C157" s="18"/>
    </row>
    <row r="158" spans="1:4" x14ac:dyDescent="0.35">
      <c r="A158" s="18"/>
      <c r="B158" s="21" t="str">
        <f>+'3. Presupuesto Contratista'!D26</f>
        <v>Excavaciones en Zanja</v>
      </c>
      <c r="C158" s="18"/>
    </row>
    <row r="159" spans="1:4" ht="68.25" customHeight="1" x14ac:dyDescent="0.35">
      <c r="A159" s="18"/>
      <c r="B159" s="6" t="s">
        <v>406</v>
      </c>
      <c r="C159" s="18"/>
    </row>
    <row r="160" spans="1:4" ht="41.25" customHeight="1" x14ac:dyDescent="0.35">
      <c r="A160" s="18"/>
      <c r="B160" s="6" t="s">
        <v>61</v>
      </c>
      <c r="C160" s="18"/>
    </row>
    <row r="161" spans="1:4" s="87" customFormat="1" ht="41.15" customHeight="1" x14ac:dyDescent="0.35">
      <c r="A161" s="85"/>
      <c r="B161" s="84" t="s">
        <v>202</v>
      </c>
      <c r="C161" s="85"/>
      <c r="D161" s="86"/>
    </row>
    <row r="162" spans="1:4" ht="51" customHeight="1" x14ac:dyDescent="0.35">
      <c r="A162" s="18"/>
      <c r="B162" s="6" t="s">
        <v>62</v>
      </c>
      <c r="C162" s="18"/>
    </row>
    <row r="163" spans="1:4" ht="75.75" customHeight="1" x14ac:dyDescent="0.35">
      <c r="A163" s="18"/>
      <c r="B163" s="6" t="s">
        <v>288</v>
      </c>
      <c r="C163" s="18"/>
    </row>
    <row r="164" spans="1:4" ht="38.15" customHeight="1" x14ac:dyDescent="0.35">
      <c r="A164" s="18"/>
      <c r="B164" s="6" t="s">
        <v>63</v>
      </c>
      <c r="C164" s="18"/>
    </row>
    <row r="165" spans="1:4" ht="54.75" customHeight="1" x14ac:dyDescent="0.35">
      <c r="A165" s="18"/>
      <c r="B165" s="6" t="s">
        <v>209</v>
      </c>
      <c r="C165" s="18"/>
    </row>
    <row r="166" spans="1:4" s="87" customFormat="1" ht="109.5" customHeight="1" x14ac:dyDescent="0.35">
      <c r="A166" s="85"/>
      <c r="B166" s="84" t="s">
        <v>350</v>
      </c>
      <c r="C166" s="85"/>
      <c r="D166" s="86"/>
    </row>
    <row r="167" spans="1:4" s="26" customFormat="1" ht="51" customHeight="1" x14ac:dyDescent="0.35">
      <c r="A167" s="18"/>
      <c r="B167" s="6" t="s">
        <v>328</v>
      </c>
      <c r="C167" s="18"/>
      <c r="D167" s="11"/>
    </row>
    <row r="168" spans="1:4" x14ac:dyDescent="0.35">
      <c r="A168" s="18"/>
      <c r="C168" s="18"/>
    </row>
    <row r="169" spans="1:4" ht="13.5" x14ac:dyDescent="0.35">
      <c r="A169" s="23">
        <f>+'3. Presupuesto Contratista'!C27</f>
        <v>7</v>
      </c>
      <c r="B169" s="257" t="str">
        <f>+'3. Presupuesto Contratista'!D27</f>
        <v>Excavación Zanja Abierta</v>
      </c>
      <c r="C169" s="384" t="s">
        <v>409</v>
      </c>
      <c r="D169" s="11">
        <f>+'3. Presupuesto Contratista'!F27</f>
        <v>2243</v>
      </c>
    </row>
    <row r="170" spans="1:4" x14ac:dyDescent="0.35">
      <c r="A170" s="18"/>
      <c r="C170" s="18"/>
    </row>
    <row r="171" spans="1:4" x14ac:dyDescent="0.35">
      <c r="A171" s="18"/>
      <c r="B171" s="21" t="str">
        <f>+'3. Presupuesto Contratista'!D29</f>
        <v>Relleno de zanjas</v>
      </c>
      <c r="C171" s="18"/>
    </row>
    <row r="172" spans="1:4" ht="75" customHeight="1" x14ac:dyDescent="0.35">
      <c r="A172" s="18"/>
      <c r="B172" s="6" t="s">
        <v>477</v>
      </c>
      <c r="C172" s="18"/>
    </row>
    <row r="173" spans="1:4" ht="39.65" customHeight="1" x14ac:dyDescent="0.35">
      <c r="A173" s="18"/>
      <c r="B173" s="6" t="s">
        <v>290</v>
      </c>
      <c r="C173" s="18"/>
    </row>
    <row r="174" spans="1:4" x14ac:dyDescent="0.35">
      <c r="A174" s="18"/>
      <c r="C174" s="18"/>
    </row>
    <row r="175" spans="1:4" x14ac:dyDescent="0.35">
      <c r="A175" s="18"/>
      <c r="B175" s="22" t="s">
        <v>66</v>
      </c>
      <c r="C175" s="18"/>
    </row>
    <row r="176" spans="1:4" ht="69.75" customHeight="1" x14ac:dyDescent="0.35">
      <c r="A176" s="18"/>
      <c r="B176" s="6" t="s">
        <v>67</v>
      </c>
      <c r="C176" s="18"/>
    </row>
    <row r="177" spans="1:4" ht="69" customHeight="1" x14ac:dyDescent="0.35">
      <c r="A177" s="18"/>
      <c r="B177" s="6" t="s">
        <v>68</v>
      </c>
      <c r="C177" s="18"/>
    </row>
    <row r="178" spans="1:4" ht="57.5" x14ac:dyDescent="0.35">
      <c r="A178" s="18"/>
      <c r="B178" s="6" t="s">
        <v>193</v>
      </c>
      <c r="C178" s="18"/>
    </row>
    <row r="179" spans="1:4" ht="34.5" x14ac:dyDescent="0.35">
      <c r="A179" s="18"/>
      <c r="B179" s="6" t="s">
        <v>69</v>
      </c>
      <c r="C179" s="18"/>
    </row>
    <row r="180" spans="1:4" x14ac:dyDescent="0.35">
      <c r="A180" s="18"/>
      <c r="C180" s="18"/>
    </row>
    <row r="181" spans="1:4" ht="13.5" x14ac:dyDescent="0.35">
      <c r="A181" s="23">
        <f>+'3. Presupuesto Contratista'!C30</f>
        <v>8</v>
      </c>
      <c r="B181" s="24" t="str">
        <f>+'3. Presupuesto Contratista'!D30</f>
        <v>Preparación y colocación de la cama de apoyo.</v>
      </c>
      <c r="C181" s="384" t="s">
        <v>409</v>
      </c>
      <c r="D181" s="11">
        <f>+'3. Presupuesto Contratista'!F30</f>
        <v>155</v>
      </c>
    </row>
    <row r="182" spans="1:4" x14ac:dyDescent="0.35">
      <c r="A182" s="18"/>
      <c r="C182" s="18"/>
    </row>
    <row r="183" spans="1:4" x14ac:dyDescent="0.35">
      <c r="A183" s="18"/>
      <c r="B183" s="22" t="s">
        <v>71</v>
      </c>
      <c r="C183" s="18"/>
    </row>
    <row r="184" spans="1:4" ht="79.5" customHeight="1" x14ac:dyDescent="0.35">
      <c r="A184" s="18"/>
      <c r="B184" s="84" t="s">
        <v>203</v>
      </c>
      <c r="C184" s="18"/>
    </row>
    <row r="185" spans="1:4" x14ac:dyDescent="0.35">
      <c r="A185" s="18"/>
      <c r="C185" s="18"/>
    </row>
    <row r="186" spans="1:4" ht="13.5" x14ac:dyDescent="0.35">
      <c r="A186" s="23">
        <f>+'3. Presupuesto Contratista'!C31</f>
        <v>9</v>
      </c>
      <c r="B186" s="24" t="str">
        <f>+'3. Presupuesto Contratista'!D31</f>
        <v>Relleno lateral</v>
      </c>
      <c r="C186" s="384" t="s">
        <v>409</v>
      </c>
      <c r="D186" s="11">
        <f>+'3. Presupuesto Contratista'!F31</f>
        <v>302</v>
      </c>
    </row>
    <row r="187" spans="1:4" x14ac:dyDescent="0.35">
      <c r="A187" s="18"/>
      <c r="C187" s="18"/>
    </row>
    <row r="188" spans="1:4" x14ac:dyDescent="0.35">
      <c r="A188" s="18"/>
      <c r="B188" s="22" t="s">
        <v>73</v>
      </c>
      <c r="C188" s="18"/>
    </row>
    <row r="189" spans="1:4" ht="59.4" customHeight="1" x14ac:dyDescent="0.35">
      <c r="A189" s="18"/>
      <c r="B189" s="6" t="s">
        <v>330</v>
      </c>
      <c r="C189" s="18"/>
    </row>
    <row r="190" spans="1:4" x14ac:dyDescent="0.35">
      <c r="A190" s="18"/>
      <c r="C190" s="18"/>
    </row>
    <row r="191" spans="1:4" ht="13.5" x14ac:dyDescent="0.35">
      <c r="A191" s="23">
        <f>+'3. Presupuesto Contratista'!C32</f>
        <v>10</v>
      </c>
      <c r="B191" s="24" t="str">
        <f>+'3. Presupuesto Contratista'!D32</f>
        <v>Relleno Inicial</v>
      </c>
      <c r="C191" s="384" t="s">
        <v>409</v>
      </c>
      <c r="D191" s="11">
        <f>+'3. Presupuesto Contratista'!F32</f>
        <v>347</v>
      </c>
    </row>
    <row r="192" spans="1:4" x14ac:dyDescent="0.35">
      <c r="A192" s="18"/>
      <c r="C192" s="18"/>
    </row>
    <row r="193" spans="1:4" x14ac:dyDescent="0.35">
      <c r="A193" s="18"/>
      <c r="B193" s="22" t="s">
        <v>74</v>
      </c>
      <c r="C193" s="18"/>
    </row>
    <row r="194" spans="1:4" ht="40.5" customHeight="1" x14ac:dyDescent="0.35">
      <c r="A194" s="18"/>
      <c r="B194" s="6" t="s">
        <v>75</v>
      </c>
      <c r="C194" s="18"/>
    </row>
    <row r="195" spans="1:4" ht="108" customHeight="1" x14ac:dyDescent="0.35">
      <c r="A195" s="18"/>
      <c r="B195" s="84" t="s">
        <v>204</v>
      </c>
      <c r="C195" s="18"/>
    </row>
    <row r="196" spans="1:4" ht="61.4" customHeight="1" x14ac:dyDescent="0.35">
      <c r="A196" s="18"/>
      <c r="B196" s="6" t="s">
        <v>76</v>
      </c>
      <c r="C196" s="18"/>
    </row>
    <row r="197" spans="1:4" x14ac:dyDescent="0.35">
      <c r="A197" s="18"/>
      <c r="C197" s="18"/>
    </row>
    <row r="198" spans="1:4" ht="13.5" x14ac:dyDescent="0.35">
      <c r="A198" s="23">
        <f>+'3. Presupuesto Contratista'!C33</f>
        <v>11</v>
      </c>
      <c r="B198" s="24" t="str">
        <f>+'3. Presupuesto Contratista'!D33</f>
        <v>Relleno Intermedio</v>
      </c>
      <c r="C198" s="5" t="s">
        <v>64</v>
      </c>
      <c r="D198" s="11">
        <f>+'3. Presupuesto Contratista'!F33</f>
        <v>1163</v>
      </c>
    </row>
    <row r="199" spans="1:4" x14ac:dyDescent="0.35">
      <c r="A199" s="18"/>
      <c r="C199" s="18"/>
    </row>
    <row r="200" spans="1:4" x14ac:dyDescent="0.35">
      <c r="A200" s="18"/>
      <c r="B200" s="22" t="s">
        <v>478</v>
      </c>
      <c r="C200" s="18"/>
    </row>
    <row r="201" spans="1:4" ht="86.4" customHeight="1" x14ac:dyDescent="0.35">
      <c r="A201" s="18"/>
      <c r="B201" s="6" t="s">
        <v>479</v>
      </c>
      <c r="C201" s="18"/>
    </row>
    <row r="202" spans="1:4" x14ac:dyDescent="0.35">
      <c r="A202" s="18"/>
      <c r="C202" s="7"/>
    </row>
    <row r="203" spans="1:4" ht="13.5" x14ac:dyDescent="0.35">
      <c r="A203" s="23">
        <f>+'3. Presupuesto Contratista'!C34</f>
        <v>12</v>
      </c>
      <c r="B203" s="24" t="str">
        <f>+'3. Presupuesto Contratista'!D34</f>
        <v>Relleno Superior</v>
      </c>
      <c r="C203" s="5" t="s">
        <v>410</v>
      </c>
      <c r="D203" s="11">
        <f>+'3. Presupuesto Contratista'!F34</f>
        <v>276</v>
      </c>
    </row>
    <row r="205" spans="1:4" x14ac:dyDescent="0.35">
      <c r="A205" s="18"/>
      <c r="B205" s="21" t="str">
        <f>+'3. Presupuesto Contratista'!D35</f>
        <v>Retiro de Excedentes</v>
      </c>
      <c r="C205" s="18"/>
    </row>
    <row r="206" spans="1:4" x14ac:dyDescent="0.35">
      <c r="A206" s="18"/>
      <c r="C206" s="18"/>
    </row>
    <row r="207" spans="1:4" ht="51.65" customHeight="1" x14ac:dyDescent="0.35">
      <c r="A207" s="18"/>
      <c r="B207" s="399" t="s">
        <v>411</v>
      </c>
      <c r="C207" s="18"/>
    </row>
    <row r="208" spans="1:4" s="91" customFormat="1" ht="15.65" customHeight="1" x14ac:dyDescent="0.35">
      <c r="A208" s="89"/>
      <c r="B208" s="385"/>
      <c r="C208" s="89"/>
      <c r="D208" s="93"/>
    </row>
    <row r="209" spans="1:4" ht="34.5" x14ac:dyDescent="0.35">
      <c r="A209" s="18"/>
      <c r="B209" s="400" t="s">
        <v>412</v>
      </c>
      <c r="C209" s="18"/>
    </row>
    <row r="210" spans="1:4" x14ac:dyDescent="0.35">
      <c r="A210" s="18"/>
      <c r="C210" s="18"/>
    </row>
    <row r="211" spans="1:4" ht="13.5" x14ac:dyDescent="0.35">
      <c r="A211" s="23">
        <f>+'3. Presupuesto Contratista'!C36</f>
        <v>13</v>
      </c>
      <c r="B211" s="24" t="str">
        <f>+'3. Presupuesto Contratista'!D36</f>
        <v>Retiro de excedentes</v>
      </c>
      <c r="C211" s="384" t="s">
        <v>409</v>
      </c>
      <c r="D211" s="11">
        <f>+'3. Presupuesto Contratista'!F36</f>
        <v>2379</v>
      </c>
    </row>
    <row r="212" spans="1:4" x14ac:dyDescent="0.35">
      <c r="A212" s="18"/>
      <c r="C212" s="18"/>
    </row>
    <row r="213" spans="1:4" ht="12" customHeight="1" x14ac:dyDescent="0.35">
      <c r="A213" s="18" t="s">
        <v>79</v>
      </c>
      <c r="B213" s="21" t="s">
        <v>470</v>
      </c>
      <c r="D213" s="23"/>
    </row>
    <row r="214" spans="1:4" x14ac:dyDescent="0.35">
      <c r="A214" s="18"/>
      <c r="C214" s="18"/>
    </row>
    <row r="215" spans="1:4" x14ac:dyDescent="0.35">
      <c r="A215" s="18"/>
      <c r="B215" s="21" t="s">
        <v>80</v>
      </c>
      <c r="C215" s="18"/>
    </row>
    <row r="216" spans="1:4" x14ac:dyDescent="0.35">
      <c r="A216" s="18"/>
      <c r="C216" s="18"/>
    </row>
    <row r="217" spans="1:4" ht="57.5" x14ac:dyDescent="0.35">
      <c r="A217" s="18"/>
      <c r="B217" s="6" t="s">
        <v>81</v>
      </c>
      <c r="C217" s="18"/>
    </row>
    <row r="218" spans="1:4" s="91" customFormat="1" ht="54.75" customHeight="1" x14ac:dyDescent="0.35">
      <c r="A218" s="89"/>
      <c r="B218" s="6" t="s">
        <v>184</v>
      </c>
      <c r="C218" s="89"/>
      <c r="D218" s="93"/>
    </row>
    <row r="219" spans="1:4" ht="42" customHeight="1" x14ac:dyDescent="0.35">
      <c r="A219" s="18"/>
      <c r="B219" s="6" t="s">
        <v>82</v>
      </c>
      <c r="C219" s="18"/>
    </row>
    <row r="220" spans="1:4" ht="103.5" customHeight="1" x14ac:dyDescent="0.35">
      <c r="A220" s="18"/>
      <c r="B220" s="6" t="s">
        <v>83</v>
      </c>
      <c r="C220" s="18"/>
    </row>
    <row r="221" spans="1:4" ht="81.650000000000006" customHeight="1" x14ac:dyDescent="0.35">
      <c r="A221" s="18"/>
      <c r="B221" s="6" t="s">
        <v>84</v>
      </c>
      <c r="C221" s="18"/>
    </row>
    <row r="222" spans="1:4" ht="46.75" customHeight="1" x14ac:dyDescent="0.35">
      <c r="A222" s="18"/>
      <c r="B222" s="6" t="s">
        <v>85</v>
      </c>
      <c r="C222" s="18"/>
    </row>
    <row r="223" spans="1:4" x14ac:dyDescent="0.35">
      <c r="A223" s="18"/>
      <c r="C223" s="18"/>
    </row>
    <row r="224" spans="1:4" x14ac:dyDescent="0.35">
      <c r="A224" s="18"/>
      <c r="B224" s="21" t="s">
        <v>86</v>
      </c>
      <c r="C224" s="18"/>
    </row>
    <row r="225" spans="1:4" x14ac:dyDescent="0.35">
      <c r="A225" s="18"/>
      <c r="C225" s="18"/>
    </row>
    <row r="226" spans="1:4" ht="46" x14ac:dyDescent="0.35">
      <c r="A226" s="18"/>
      <c r="B226" s="6" t="s">
        <v>87</v>
      </c>
      <c r="C226" s="18"/>
    </row>
    <row r="227" spans="1:4" x14ac:dyDescent="0.35">
      <c r="A227" s="18"/>
      <c r="C227" s="18"/>
    </row>
    <row r="228" spans="1:4" x14ac:dyDescent="0.35">
      <c r="A228" s="18"/>
      <c r="B228" s="22" t="s">
        <v>88</v>
      </c>
      <c r="C228" s="18"/>
    </row>
    <row r="229" spans="1:4" x14ac:dyDescent="0.35">
      <c r="A229" s="18"/>
      <c r="C229" s="18"/>
    </row>
    <row r="230" spans="1:4" ht="39.75" customHeight="1" x14ac:dyDescent="0.35">
      <c r="A230" s="18"/>
      <c r="B230" s="6" t="s">
        <v>89</v>
      </c>
      <c r="C230" s="18"/>
    </row>
    <row r="231" spans="1:4" ht="21.75" customHeight="1" x14ac:dyDescent="0.35">
      <c r="A231" s="18"/>
      <c r="B231" s="6" t="s">
        <v>90</v>
      </c>
      <c r="C231" s="18"/>
    </row>
    <row r="232" spans="1:4" x14ac:dyDescent="0.35">
      <c r="A232" s="18"/>
      <c r="B232" s="4" t="s">
        <v>91</v>
      </c>
      <c r="C232" s="18"/>
    </row>
    <row r="233" spans="1:4" x14ac:dyDescent="0.35">
      <c r="A233" s="18"/>
      <c r="B233" s="4" t="s">
        <v>92</v>
      </c>
      <c r="C233" s="18"/>
    </row>
    <row r="234" spans="1:4" x14ac:dyDescent="0.35">
      <c r="A234" s="18"/>
      <c r="B234" s="4" t="s">
        <v>93</v>
      </c>
      <c r="C234" s="18"/>
    </row>
    <row r="235" spans="1:4" x14ac:dyDescent="0.35">
      <c r="A235" s="18"/>
      <c r="B235" s="4" t="s">
        <v>94</v>
      </c>
      <c r="C235" s="18"/>
    </row>
    <row r="236" spans="1:4" x14ac:dyDescent="0.35">
      <c r="A236" s="18"/>
      <c r="B236" s="4" t="s">
        <v>95</v>
      </c>
      <c r="C236" s="18"/>
    </row>
    <row r="237" spans="1:4" x14ac:dyDescent="0.35">
      <c r="A237" s="18"/>
      <c r="B237" s="4" t="s">
        <v>96</v>
      </c>
      <c r="C237" s="18"/>
    </row>
    <row r="238" spans="1:4" x14ac:dyDescent="0.35">
      <c r="A238" s="18"/>
      <c r="C238" s="18"/>
    </row>
    <row r="239" spans="1:4" ht="92" x14ac:dyDescent="0.35">
      <c r="A239" s="18"/>
      <c r="B239" s="6" t="s">
        <v>97</v>
      </c>
      <c r="C239" s="18"/>
    </row>
    <row r="240" spans="1:4" s="79" customFormat="1" ht="46" x14ac:dyDescent="0.35">
      <c r="A240" s="78"/>
      <c r="B240" s="6" t="s">
        <v>98</v>
      </c>
      <c r="C240" s="78"/>
      <c r="D240" s="186"/>
    </row>
    <row r="241" spans="1:4" ht="63.65" customHeight="1" x14ac:dyDescent="0.35">
      <c r="A241" s="18"/>
      <c r="B241" s="6" t="s">
        <v>99</v>
      </c>
      <c r="C241" s="18"/>
    </row>
    <row r="242" spans="1:4" s="87" customFormat="1" ht="19.5" customHeight="1" x14ac:dyDescent="0.35">
      <c r="A242" s="85"/>
      <c r="B242" s="187" t="s">
        <v>291</v>
      </c>
      <c r="C242" s="85"/>
      <c r="D242" s="86"/>
    </row>
    <row r="243" spans="1:4" s="87" customFormat="1" x14ac:dyDescent="0.35">
      <c r="A243" s="85"/>
      <c r="B243" s="84"/>
      <c r="C243" s="85"/>
      <c r="D243" s="86"/>
    </row>
    <row r="244" spans="1:4" s="87" customFormat="1" ht="51.75" customHeight="1" x14ac:dyDescent="0.35">
      <c r="A244" s="85"/>
      <c r="B244" s="84" t="s">
        <v>292</v>
      </c>
      <c r="C244" s="85"/>
      <c r="D244" s="86"/>
    </row>
    <row r="245" spans="1:4" s="87" customFormat="1" ht="27" customHeight="1" x14ac:dyDescent="0.3">
      <c r="A245" s="85"/>
      <c r="B245" s="84" t="s">
        <v>293</v>
      </c>
      <c r="C245" s="188"/>
      <c r="D245" s="86"/>
    </row>
    <row r="246" spans="1:4" s="87" customFormat="1" ht="13.5" x14ac:dyDescent="0.35">
      <c r="A246" s="85"/>
      <c r="B246" s="189" t="s">
        <v>294</v>
      </c>
      <c r="C246" s="190"/>
      <c r="D246" s="86"/>
    </row>
    <row r="247" spans="1:4" s="87" customFormat="1" ht="13.5" x14ac:dyDescent="0.35">
      <c r="A247" s="85"/>
      <c r="B247" s="189" t="s">
        <v>295</v>
      </c>
      <c r="C247" s="190"/>
      <c r="D247" s="86"/>
    </row>
    <row r="248" spans="1:4" s="87" customFormat="1" ht="13.5" x14ac:dyDescent="0.35">
      <c r="A248" s="85"/>
      <c r="B248" s="189" t="s">
        <v>296</v>
      </c>
      <c r="C248" s="190"/>
      <c r="D248" s="86"/>
    </row>
    <row r="249" spans="1:4" s="87" customFormat="1" ht="13" x14ac:dyDescent="0.3">
      <c r="A249" s="85"/>
      <c r="B249" s="189" t="s">
        <v>93</v>
      </c>
      <c r="C249" s="188"/>
      <c r="D249" s="86"/>
    </row>
    <row r="250" spans="1:4" s="87" customFormat="1" ht="13" x14ac:dyDescent="0.3">
      <c r="A250" s="85"/>
      <c r="B250" s="189" t="s">
        <v>94</v>
      </c>
      <c r="C250" s="188"/>
      <c r="D250" s="86"/>
    </row>
    <row r="251" spans="1:4" s="87" customFormat="1" ht="13.5" x14ac:dyDescent="0.35">
      <c r="A251" s="85"/>
      <c r="B251" s="189" t="s">
        <v>297</v>
      </c>
      <c r="C251" s="190"/>
      <c r="D251" s="86"/>
    </row>
    <row r="252" spans="1:4" s="87" customFormat="1" ht="13.5" x14ac:dyDescent="0.35">
      <c r="A252" s="85"/>
      <c r="B252" s="84" t="s">
        <v>96</v>
      </c>
      <c r="C252" s="190"/>
      <c r="D252" s="86"/>
    </row>
    <row r="253" spans="1:4" s="87" customFormat="1" ht="55.5" customHeight="1" x14ac:dyDescent="0.35">
      <c r="A253" s="85"/>
      <c r="B253" s="84" t="s">
        <v>98</v>
      </c>
      <c r="C253" s="85"/>
      <c r="D253" s="86"/>
    </row>
    <row r="254" spans="1:4" s="87" customFormat="1" ht="57.65" customHeight="1" x14ac:dyDescent="0.35">
      <c r="A254" s="85"/>
      <c r="B254" s="84" t="s">
        <v>99</v>
      </c>
      <c r="C254" s="85"/>
      <c r="D254" s="86"/>
    </row>
    <row r="255" spans="1:4" x14ac:dyDescent="0.35">
      <c r="A255" s="18"/>
      <c r="C255" s="18"/>
    </row>
    <row r="256" spans="1:4" x14ac:dyDescent="0.35">
      <c r="A256" s="18"/>
      <c r="B256" s="21" t="s">
        <v>100</v>
      </c>
      <c r="C256" s="18"/>
    </row>
    <row r="257" spans="1:3" ht="60" customHeight="1" x14ac:dyDescent="0.35">
      <c r="A257" s="18"/>
      <c r="B257" s="6" t="s">
        <v>101</v>
      </c>
      <c r="C257" s="18"/>
    </row>
    <row r="258" spans="1:3" ht="43.5" customHeight="1" x14ac:dyDescent="0.35">
      <c r="A258" s="18"/>
      <c r="B258" s="6" t="s">
        <v>82</v>
      </c>
      <c r="C258" s="18"/>
    </row>
    <row r="259" spans="1:3" ht="65.25" customHeight="1" x14ac:dyDescent="0.35">
      <c r="A259" s="18"/>
      <c r="B259" s="6" t="s">
        <v>102</v>
      </c>
      <c r="C259" s="18"/>
    </row>
    <row r="260" spans="1:3" ht="53.25" customHeight="1" x14ac:dyDescent="0.35">
      <c r="A260" s="18"/>
      <c r="B260" s="6" t="s">
        <v>103</v>
      </c>
      <c r="C260" s="18"/>
    </row>
    <row r="261" spans="1:3" ht="43.5" customHeight="1" x14ac:dyDescent="0.35">
      <c r="A261" s="18"/>
      <c r="B261" s="6" t="s">
        <v>104</v>
      </c>
      <c r="C261" s="18"/>
    </row>
    <row r="262" spans="1:3" ht="34.5" x14ac:dyDescent="0.35">
      <c r="A262" s="18"/>
      <c r="B262" s="6" t="s">
        <v>105</v>
      </c>
      <c r="C262" s="18"/>
    </row>
    <row r="263" spans="1:3" ht="57.5" x14ac:dyDescent="0.35">
      <c r="A263" s="18"/>
      <c r="B263" s="6" t="s">
        <v>106</v>
      </c>
      <c r="C263" s="18"/>
    </row>
    <row r="264" spans="1:3" ht="69" x14ac:dyDescent="0.35">
      <c r="A264" s="18"/>
      <c r="B264" s="6" t="s">
        <v>107</v>
      </c>
      <c r="C264" s="18"/>
    </row>
    <row r="265" spans="1:3" ht="80.5" x14ac:dyDescent="0.35">
      <c r="A265" s="18"/>
      <c r="B265" s="6" t="s">
        <v>108</v>
      </c>
      <c r="C265" s="18"/>
    </row>
    <row r="266" spans="1:3" ht="69" x14ac:dyDescent="0.35">
      <c r="A266" s="18"/>
      <c r="B266" s="6" t="s">
        <v>109</v>
      </c>
      <c r="C266" s="18"/>
    </row>
    <row r="267" spans="1:3" ht="23" x14ac:dyDescent="0.35">
      <c r="A267" s="18"/>
      <c r="B267" s="6" t="s">
        <v>110</v>
      </c>
      <c r="C267" s="18"/>
    </row>
    <row r="268" spans="1:3" ht="34.5" x14ac:dyDescent="0.35">
      <c r="A268" s="18"/>
      <c r="B268" s="6" t="s">
        <v>111</v>
      </c>
      <c r="C268" s="18"/>
    </row>
    <row r="269" spans="1:3" ht="46" x14ac:dyDescent="0.35">
      <c r="A269" s="18"/>
      <c r="B269" s="6" t="s">
        <v>112</v>
      </c>
      <c r="C269" s="18"/>
    </row>
    <row r="270" spans="1:3" ht="48.65" customHeight="1" x14ac:dyDescent="0.35">
      <c r="A270" s="18"/>
      <c r="B270" s="6" t="s">
        <v>113</v>
      </c>
      <c r="C270" s="18"/>
    </row>
    <row r="271" spans="1:3" ht="34.5" x14ac:dyDescent="0.35">
      <c r="A271" s="18"/>
      <c r="B271" s="6" t="s">
        <v>114</v>
      </c>
      <c r="C271" s="18"/>
    </row>
    <row r="272" spans="1:3" x14ac:dyDescent="0.35">
      <c r="A272" s="18"/>
      <c r="C272" s="18"/>
    </row>
    <row r="273" spans="1:4" x14ac:dyDescent="0.35">
      <c r="A273" s="18"/>
      <c r="B273" s="21" t="str">
        <f>+'3. Presupuesto Contratista'!D40</f>
        <v>Suministro Tuberías de HDPE PE 100 PN 10</v>
      </c>
      <c r="C273" s="18"/>
    </row>
    <row r="274" spans="1:4" x14ac:dyDescent="0.35">
      <c r="A274" s="18"/>
      <c r="C274" s="18"/>
    </row>
    <row r="275" spans="1:4" s="91" customFormat="1" ht="23" x14ac:dyDescent="0.35">
      <c r="A275" s="89"/>
      <c r="B275" s="21" t="s">
        <v>185</v>
      </c>
      <c r="C275" s="89"/>
      <c r="D275" s="93"/>
    </row>
    <row r="276" spans="1:4" ht="46" x14ac:dyDescent="0.35">
      <c r="A276" s="18"/>
      <c r="B276" s="6" t="s">
        <v>205</v>
      </c>
      <c r="C276" s="18"/>
    </row>
    <row r="277" spans="1:4" x14ac:dyDescent="0.35">
      <c r="A277" s="18"/>
      <c r="C277" s="18"/>
    </row>
    <row r="278" spans="1:4" ht="12" x14ac:dyDescent="0.35">
      <c r="A278" s="23">
        <f>+'3. Presupuesto Contratista'!C41</f>
        <v>14</v>
      </c>
      <c r="B278" s="24" t="str">
        <f>+'3. Presupuesto Contratista'!D41</f>
        <v xml:space="preserve">D = 110 mm </v>
      </c>
      <c r="C278" s="5" t="s">
        <v>116</v>
      </c>
      <c r="D278" s="11">
        <f>+'3. Presupuesto Contratista'!F41</f>
        <v>60</v>
      </c>
    </row>
    <row r="279" spans="1:4" ht="12" x14ac:dyDescent="0.35">
      <c r="A279" s="23">
        <f>+'3. Presupuesto Contratista'!C42</f>
        <v>15</v>
      </c>
      <c r="B279" s="24" t="str">
        <f>+'3. Presupuesto Contratista'!D42</f>
        <v>D = 125 mm</v>
      </c>
      <c r="C279" s="5" t="s">
        <v>116</v>
      </c>
      <c r="D279" s="11">
        <f>+'3. Presupuesto Contratista'!F42</f>
        <v>12</v>
      </c>
    </row>
    <row r="280" spans="1:4" ht="12" x14ac:dyDescent="0.35">
      <c r="A280" s="23">
        <f>+'3. Presupuesto Contratista'!C43</f>
        <v>16</v>
      </c>
      <c r="B280" s="24" t="str">
        <f>+'3. Presupuesto Contratista'!D43</f>
        <v>D = 160 mm</v>
      </c>
      <c r="C280" s="5" t="s">
        <v>116</v>
      </c>
      <c r="D280" s="11">
        <f>+'3. Presupuesto Contratista'!F43</f>
        <v>24</v>
      </c>
    </row>
    <row r="281" spans="1:4" ht="12" x14ac:dyDescent="0.35">
      <c r="A281" s="23">
        <f>+'3. Presupuesto Contratista'!C44</f>
        <v>17</v>
      </c>
      <c r="B281" s="24" t="str">
        <f>+'3. Presupuesto Contratista'!D44</f>
        <v>D = 200mm</v>
      </c>
      <c r="C281" s="5" t="s">
        <v>116</v>
      </c>
      <c r="D281" s="11">
        <f>+'3. Presupuesto Contratista'!F44</f>
        <v>144</v>
      </c>
    </row>
    <row r="282" spans="1:4" ht="12" x14ac:dyDescent="0.35">
      <c r="A282" s="23">
        <f>+'3. Presupuesto Contratista'!C45</f>
        <v>18</v>
      </c>
      <c r="B282" s="24" t="str">
        <f>+'3. Presupuesto Contratista'!D45</f>
        <v>D = 250 mm</v>
      </c>
      <c r="C282" s="5" t="s">
        <v>116</v>
      </c>
      <c r="D282" s="11">
        <f>+'3. Presupuesto Contratista'!F45</f>
        <v>780</v>
      </c>
    </row>
    <row r="283" spans="1:4" ht="12" x14ac:dyDescent="0.35">
      <c r="A283" s="23">
        <f>+'3. Presupuesto Contratista'!C46</f>
        <v>19</v>
      </c>
      <c r="B283" s="24" t="str">
        <f>+'3. Presupuesto Contratista'!D46</f>
        <v>D = 315 mm</v>
      </c>
      <c r="C283" s="5" t="s">
        <v>116</v>
      </c>
      <c r="D283" s="11">
        <f>+'3. Presupuesto Contratista'!F46</f>
        <v>768</v>
      </c>
    </row>
    <row r="284" spans="1:4" ht="12" customHeight="1" x14ac:dyDescent="0.35">
      <c r="A284" s="18"/>
      <c r="B284" s="21" t="str">
        <f>+'3. Presupuesto Contratista'!D47</f>
        <v>Transporte de Tuberías de HDPE PE 100 PN 10</v>
      </c>
      <c r="C284" s="18"/>
    </row>
    <row r="285" spans="1:4" ht="12" customHeight="1" x14ac:dyDescent="0.35">
      <c r="A285" s="18"/>
      <c r="B285" s="21"/>
      <c r="C285" s="18"/>
    </row>
    <row r="286" spans="1:4" ht="46" x14ac:dyDescent="0.35">
      <c r="A286" s="18"/>
      <c r="B286" s="6" t="s">
        <v>331</v>
      </c>
      <c r="C286" s="18"/>
    </row>
    <row r="287" spans="1:4" x14ac:dyDescent="0.35">
      <c r="A287" s="18"/>
      <c r="C287" s="18"/>
    </row>
    <row r="288" spans="1:4" ht="12" x14ac:dyDescent="0.35">
      <c r="A288" s="23">
        <f>+'3. Presupuesto Contratista'!C48</f>
        <v>20</v>
      </c>
      <c r="B288" s="24" t="str">
        <f>+'3. Presupuesto Contratista'!D48</f>
        <v xml:space="preserve">D = 110 mm </v>
      </c>
      <c r="C288" s="5" t="s">
        <v>118</v>
      </c>
      <c r="D288" s="11">
        <f>'3. Presupuesto Contratista'!F48</f>
        <v>133</v>
      </c>
    </row>
    <row r="289" spans="1:4" ht="12" x14ac:dyDescent="0.35">
      <c r="A289" s="23">
        <f>+'3. Presupuesto Contratista'!C49</f>
        <v>21</v>
      </c>
      <c r="B289" s="24" t="str">
        <f>+'3. Presupuesto Contratista'!D49</f>
        <v>D = 125 mm</v>
      </c>
      <c r="C289" s="5" t="s">
        <v>118</v>
      </c>
      <c r="D289" s="11">
        <f>'3. Presupuesto Contratista'!F49</f>
        <v>34</v>
      </c>
    </row>
    <row r="290" spans="1:4" ht="12" x14ac:dyDescent="0.35">
      <c r="A290" s="23">
        <f>+'3. Presupuesto Contratista'!C50</f>
        <v>22</v>
      </c>
      <c r="B290" s="24" t="str">
        <f>+'3. Presupuesto Contratista'!D50</f>
        <v>D = 160 mm</v>
      </c>
      <c r="C290" s="5" t="s">
        <v>118</v>
      </c>
      <c r="D290" s="11">
        <f>'3. Presupuesto Contratista'!F50</f>
        <v>112</v>
      </c>
    </row>
    <row r="291" spans="1:4" ht="12" x14ac:dyDescent="0.35">
      <c r="A291" s="23">
        <f>+'3. Presupuesto Contratista'!C51</f>
        <v>23</v>
      </c>
      <c r="B291" s="24" t="str">
        <f>+'3. Presupuesto Contratista'!D51</f>
        <v>D = 200mm</v>
      </c>
      <c r="C291" s="5" t="s">
        <v>118</v>
      </c>
      <c r="D291" s="11">
        <f>'3. Presupuesto Contratista'!F51</f>
        <v>1044</v>
      </c>
    </row>
    <row r="292" spans="1:4" ht="12" x14ac:dyDescent="0.35">
      <c r="A292" s="23">
        <f>+'3. Presupuesto Contratista'!C52</f>
        <v>24</v>
      </c>
      <c r="B292" s="24" t="str">
        <f>+'3. Presupuesto Contratista'!D52</f>
        <v>D = 250 mm</v>
      </c>
      <c r="C292" s="5" t="s">
        <v>118</v>
      </c>
      <c r="D292" s="11">
        <f>'3. Presupuesto Contratista'!F52</f>
        <v>8814</v>
      </c>
    </row>
    <row r="293" spans="1:4" ht="12" x14ac:dyDescent="0.35">
      <c r="A293" s="23">
        <f>+'3. Presupuesto Contratista'!C53</f>
        <v>25</v>
      </c>
      <c r="B293" s="24" t="str">
        <f>+'3. Presupuesto Contratista'!D53</f>
        <v>D = 315 mm</v>
      </c>
      <c r="C293" s="5" t="s">
        <v>118</v>
      </c>
      <c r="D293" s="11">
        <f>'3. Presupuesto Contratista'!F53</f>
        <v>14070</v>
      </c>
    </row>
    <row r="294" spans="1:4" x14ac:dyDescent="0.35">
      <c r="A294" s="18"/>
      <c r="B294" s="21" t="str">
        <f>+'3. Presupuesto Contratista'!D54</f>
        <v>Suministro y Transporte de Piezas Especiales de HDPE</v>
      </c>
      <c r="C294" s="18"/>
    </row>
    <row r="295" spans="1:4" x14ac:dyDescent="0.35">
      <c r="A295" s="18"/>
      <c r="C295" s="18"/>
    </row>
    <row r="296" spans="1:4" ht="23" x14ac:dyDescent="0.35">
      <c r="A296" s="18"/>
      <c r="B296" s="6" t="s">
        <v>120</v>
      </c>
      <c r="C296" s="18"/>
    </row>
    <row r="297" spans="1:4" ht="30" customHeight="1" x14ac:dyDescent="0.35">
      <c r="A297" s="18"/>
      <c r="B297" s="6" t="s">
        <v>298</v>
      </c>
      <c r="C297" s="18"/>
    </row>
    <row r="298" spans="1:4" ht="57.5" x14ac:dyDescent="0.35">
      <c r="A298" s="18"/>
      <c r="B298" s="6" t="s">
        <v>121</v>
      </c>
      <c r="C298" s="18"/>
    </row>
    <row r="299" spans="1:4" x14ac:dyDescent="0.35">
      <c r="A299" s="18"/>
      <c r="C299" s="18"/>
    </row>
    <row r="300" spans="1:4" x14ac:dyDescent="0.35">
      <c r="A300" s="18"/>
      <c r="B300" s="22" t="s">
        <v>122</v>
      </c>
      <c r="C300" s="18"/>
    </row>
    <row r="301" spans="1:4" x14ac:dyDescent="0.35">
      <c r="A301" s="18"/>
      <c r="C301" s="18"/>
    </row>
    <row r="302" spans="1:4" ht="12" x14ac:dyDescent="0.35">
      <c r="A302" s="23">
        <f>'3. Presupuesto Contratista'!C55</f>
        <v>26</v>
      </c>
      <c r="B302" s="276" t="str">
        <f>'3. Presupuesto Contratista'!D55</f>
        <v>Stub-end con flange volante PN 10 DN = 110 mm</v>
      </c>
      <c r="C302" s="5" t="s">
        <v>407</v>
      </c>
      <c r="D302" s="11">
        <f>'3. Presupuesto Contratista'!F55</f>
        <v>21</v>
      </c>
    </row>
    <row r="303" spans="1:4" ht="12" x14ac:dyDescent="0.35">
      <c r="A303" s="23">
        <f>'3. Presupuesto Contratista'!C56</f>
        <v>27</v>
      </c>
      <c r="B303" s="276" t="str">
        <f>'3. Presupuesto Contratista'!D56</f>
        <v>Stub-end con flange volante PN 10 DN = 125 mm</v>
      </c>
      <c r="C303" s="5" t="s">
        <v>407</v>
      </c>
      <c r="D303" s="11">
        <f>'3. Presupuesto Contratista'!F56</f>
        <v>4</v>
      </c>
    </row>
    <row r="304" spans="1:4" ht="12" x14ac:dyDescent="0.35">
      <c r="A304" s="23">
        <f>'3. Presupuesto Contratista'!C57</f>
        <v>28</v>
      </c>
      <c r="B304" s="276" t="str">
        <f>'3. Presupuesto Contratista'!D57</f>
        <v>Stub-end con flange volante PN 10 DN = 160 mm</v>
      </c>
      <c r="C304" s="5" t="s">
        <v>407</v>
      </c>
      <c r="D304" s="11">
        <f>'3. Presupuesto Contratista'!F57</f>
        <v>8</v>
      </c>
    </row>
    <row r="305" spans="1:4" ht="12" x14ac:dyDescent="0.35">
      <c r="A305" s="23">
        <f>'3. Presupuesto Contratista'!C58</f>
        <v>29</v>
      </c>
      <c r="B305" s="276" t="str">
        <f>'3. Presupuesto Contratista'!D58</f>
        <v>Stub-end con flange volante PN 10 DN = 200 mm</v>
      </c>
      <c r="C305" s="5" t="s">
        <v>407</v>
      </c>
      <c r="D305" s="11">
        <f>'3. Presupuesto Contratista'!F58</f>
        <v>28</v>
      </c>
    </row>
    <row r="306" spans="1:4" ht="12" x14ac:dyDescent="0.35">
      <c r="A306" s="23">
        <f>'3. Presupuesto Contratista'!C59</f>
        <v>30</v>
      </c>
      <c r="B306" s="276" t="str">
        <f>'3. Presupuesto Contratista'!D59</f>
        <v>Stub-end con flange volante PN 10 DN = 250 mm</v>
      </c>
      <c r="C306" s="5" t="s">
        <v>407</v>
      </c>
      <c r="D306" s="11">
        <f>'3. Presupuesto Contratista'!F59</f>
        <v>43</v>
      </c>
    </row>
    <row r="307" spans="1:4" ht="12" x14ac:dyDescent="0.35">
      <c r="A307" s="23">
        <f>'3. Presupuesto Contratista'!C60</f>
        <v>31</v>
      </c>
      <c r="B307" s="276" t="str">
        <f>'3. Presupuesto Contratista'!D60</f>
        <v>Stub-end con flange volante PN 10 DN = 315 mm</v>
      </c>
      <c r="C307" s="5" t="s">
        <v>407</v>
      </c>
      <c r="D307" s="11">
        <f>'3. Presupuesto Contratista'!F60</f>
        <v>38</v>
      </c>
    </row>
    <row r="308" spans="1:4" ht="12" x14ac:dyDescent="0.35">
      <c r="A308" s="23">
        <f>'3. Presupuesto Contratista'!C61</f>
        <v>32</v>
      </c>
      <c r="B308" s="276" t="str">
        <f>'3. Presupuesto Contratista'!D61</f>
        <v>Copla electrofusión PN 10, DN = 110 mm.</v>
      </c>
      <c r="C308" s="5" t="s">
        <v>407</v>
      </c>
      <c r="D308" s="11">
        <f>'3. Presupuesto Contratista'!F61</f>
        <v>21</v>
      </c>
    </row>
    <row r="309" spans="1:4" ht="12" x14ac:dyDescent="0.35">
      <c r="A309" s="23">
        <f>'3. Presupuesto Contratista'!C62</f>
        <v>33</v>
      </c>
      <c r="B309" s="276" t="str">
        <f>'3. Presupuesto Contratista'!D62</f>
        <v>Copla electrofusión PN 10, DN = 125 mm.</v>
      </c>
      <c r="C309" s="5" t="s">
        <v>407</v>
      </c>
      <c r="D309" s="11">
        <f>'3. Presupuesto Contratista'!F62</f>
        <v>4</v>
      </c>
    </row>
    <row r="310" spans="1:4" ht="12" x14ac:dyDescent="0.35">
      <c r="A310" s="23">
        <f>'3. Presupuesto Contratista'!C63</f>
        <v>34</v>
      </c>
      <c r="B310" s="276" t="str">
        <f>'3. Presupuesto Contratista'!D63</f>
        <v>Copla electrofusión PN 10, DN = 160 mm.</v>
      </c>
      <c r="C310" s="5" t="s">
        <v>407</v>
      </c>
      <c r="D310" s="11">
        <f>'3. Presupuesto Contratista'!F63</f>
        <v>8</v>
      </c>
    </row>
    <row r="311" spans="1:4" ht="12" x14ac:dyDescent="0.35">
      <c r="A311" s="23">
        <f>'3. Presupuesto Contratista'!C64</f>
        <v>35</v>
      </c>
      <c r="B311" s="276" t="str">
        <f>'3. Presupuesto Contratista'!D64</f>
        <v>Copla electrofusión PN 10, DN = 200 mm.</v>
      </c>
      <c r="C311" s="5" t="s">
        <v>407</v>
      </c>
      <c r="D311" s="11">
        <f>'3. Presupuesto Contratista'!F64</f>
        <v>28</v>
      </c>
    </row>
    <row r="312" spans="1:4" ht="12" x14ac:dyDescent="0.35">
      <c r="A312" s="23">
        <f>'3. Presupuesto Contratista'!C65</f>
        <v>36</v>
      </c>
      <c r="B312" s="276" t="str">
        <f>'3. Presupuesto Contratista'!D65</f>
        <v>Copla electrofusión PN 10, DN = 225 mm.</v>
      </c>
    </row>
    <row r="313" spans="1:4" ht="12" x14ac:dyDescent="0.35">
      <c r="A313" s="23">
        <f>'3. Presupuesto Contratista'!C66</f>
        <v>37</v>
      </c>
      <c r="B313" s="276" t="str">
        <f>'3. Presupuesto Contratista'!D66</f>
        <v>Copla electrofusión PN 10, DN = 250 mm.</v>
      </c>
      <c r="C313" s="5" t="s">
        <v>407</v>
      </c>
      <c r="D313" s="11">
        <f>'3. Presupuesto Contratista'!F65</f>
        <v>14</v>
      </c>
    </row>
    <row r="314" spans="1:4" ht="12" x14ac:dyDescent="0.35">
      <c r="A314" s="23">
        <f>'3. Presupuesto Contratista'!C67</f>
        <v>38</v>
      </c>
      <c r="B314" s="276" t="str">
        <f>'3. Presupuesto Contratista'!D67</f>
        <v>Copla electrofusión PN 10, DN = 315 mm.</v>
      </c>
      <c r="C314" s="5" t="s">
        <v>407</v>
      </c>
      <c r="D314" s="11">
        <f>'3. Presupuesto Contratista'!F67</f>
        <v>38</v>
      </c>
    </row>
    <row r="315" spans="1:4" ht="12" x14ac:dyDescent="0.35">
      <c r="A315" s="23"/>
      <c r="B315" s="276"/>
    </row>
    <row r="316" spans="1:4" x14ac:dyDescent="0.35">
      <c r="A316" s="18"/>
      <c r="B316" s="22" t="s">
        <v>125</v>
      </c>
      <c r="C316" s="18"/>
    </row>
    <row r="317" spans="1:4" x14ac:dyDescent="0.35">
      <c r="A317" s="18"/>
      <c r="C317" s="18"/>
    </row>
    <row r="318" spans="1:4" ht="11" customHeight="1" x14ac:dyDescent="0.35">
      <c r="A318" s="23">
        <f>+'3. Presupuesto Contratista'!C68</f>
        <v>39</v>
      </c>
      <c r="B318" s="276" t="str">
        <f>+'3. Presupuesto Contratista'!D68</f>
        <v xml:space="preserve">Transporte de piezas especiales de HDPE </v>
      </c>
      <c r="C318" s="5" t="str">
        <f>+'3. Presupuesto Contratista'!E68</f>
        <v>Kg</v>
      </c>
      <c r="D318" s="11">
        <f>+'3. Presupuesto Contratista'!F68</f>
        <v>1158</v>
      </c>
    </row>
    <row r="319" spans="1:4" ht="13.5" customHeight="1" x14ac:dyDescent="0.35">
      <c r="A319" s="94"/>
      <c r="B319" s="95"/>
    </row>
    <row r="320" spans="1:4" ht="21" customHeight="1" x14ac:dyDescent="0.35">
      <c r="A320" s="18"/>
      <c r="B320" s="21" t="str">
        <f>'3. Presupuesto Contratista'!D70</f>
        <v xml:space="preserve">Suministro y Transporte de Piezas Especiales de Fe. Fundido,  Hierro Dúctil y Acero Sin Mecanismo </v>
      </c>
    </row>
    <row r="321" spans="1:4" ht="13.5" customHeight="1" x14ac:dyDescent="0.35">
      <c r="A321" s="23">
        <f>+'3. Presupuesto Contratista'!C71</f>
        <v>40</v>
      </c>
      <c r="B321" s="276" t="str">
        <f>+'3. Presupuesto Contratista'!D71</f>
        <v>Tubo corto BB L=0,6m DN: 100 mm</v>
      </c>
      <c r="C321" s="5" t="str">
        <f>+'3. Presupuesto Contratista'!E71</f>
        <v>N°</v>
      </c>
      <c r="D321" s="5">
        <f>+'3. Presupuesto Contratista'!F71</f>
        <v>12</v>
      </c>
    </row>
    <row r="322" spans="1:4" ht="13.5" customHeight="1" x14ac:dyDescent="0.35">
      <c r="A322" s="23">
        <f>+'3. Presupuesto Contratista'!C72</f>
        <v>41</v>
      </c>
      <c r="B322" s="276" t="str">
        <f>+'3. Presupuesto Contratista'!D72</f>
        <v>Tubo corto BB L=0,6m DN: 150 mm</v>
      </c>
      <c r="C322" s="5" t="str">
        <f>+'3. Presupuesto Contratista'!E72</f>
        <v>N°</v>
      </c>
      <c r="D322" s="5">
        <f>+'3. Presupuesto Contratista'!F72</f>
        <v>4</v>
      </c>
    </row>
    <row r="323" spans="1:4" ht="14" customHeight="1" x14ac:dyDescent="0.35">
      <c r="A323" s="23">
        <f>+'3. Presupuesto Contratista'!C73</f>
        <v>42</v>
      </c>
      <c r="B323" s="276" t="str">
        <f>+'3. Presupuesto Contratista'!D73</f>
        <v>Tubo corto BB L=0,8m DN: 200 mm</v>
      </c>
      <c r="C323" s="5" t="str">
        <f>+'3. Presupuesto Contratista'!E73</f>
        <v>N°</v>
      </c>
      <c r="D323" s="5">
        <f>+'3. Presupuesto Contratista'!F73</f>
        <v>10</v>
      </c>
    </row>
    <row r="324" spans="1:4" ht="14" customHeight="1" x14ac:dyDescent="0.35">
      <c r="A324" s="23">
        <f>+'3. Presupuesto Contratista'!C74</f>
        <v>43</v>
      </c>
      <c r="B324" s="276" t="str">
        <f>+'3. Presupuesto Contratista'!D74</f>
        <v>Tubo corto BB L=0,8m DN: 250 mm</v>
      </c>
      <c r="C324" s="5" t="str">
        <f>+'3. Presupuesto Contratista'!E74</f>
        <v>N°</v>
      </c>
      <c r="D324" s="5">
        <f>+'3. Presupuesto Contratista'!F74</f>
        <v>8</v>
      </c>
    </row>
    <row r="325" spans="1:4" ht="14" customHeight="1" x14ac:dyDescent="0.35">
      <c r="A325" s="23">
        <f>+'3. Presupuesto Contratista'!C75</f>
        <v>44</v>
      </c>
      <c r="B325" s="276" t="str">
        <f>+'3. Presupuesto Contratista'!D75</f>
        <v>Tubo corto BB L=0,8m DN: 300 mm</v>
      </c>
      <c r="C325" s="5" t="str">
        <f>+'3. Presupuesto Contratista'!E75</f>
        <v>N°</v>
      </c>
      <c r="D325" s="5">
        <f>+'3. Presupuesto Contratista'!F75</f>
        <v>6</v>
      </c>
    </row>
    <row r="326" spans="1:4" ht="13.5" customHeight="1" x14ac:dyDescent="0.35">
      <c r="A326" s="23">
        <f>+'3. Presupuesto Contratista'!C76</f>
        <v>45</v>
      </c>
      <c r="B326" s="276" t="str">
        <f>+'3. Presupuesto Contratista'!D76</f>
        <v>Curva 1/8 PN 10, DN = 150 mm.</v>
      </c>
      <c r="C326" s="5" t="str">
        <f>+'3. Presupuesto Contratista'!E76</f>
        <v>N°</v>
      </c>
      <c r="D326" s="5">
        <f>+'3. Presupuesto Contratista'!F76</f>
        <v>2</v>
      </c>
    </row>
    <row r="327" spans="1:4" ht="13.5" customHeight="1" x14ac:dyDescent="0.35">
      <c r="A327" s="23">
        <f>+'3. Presupuesto Contratista'!C77</f>
        <v>46</v>
      </c>
      <c r="B327" s="276" t="str">
        <f>+'3. Presupuesto Contratista'!D77</f>
        <v>Curva 1/8 PN 10, DN = 200 mm.</v>
      </c>
      <c r="C327" s="5" t="str">
        <f>+'3. Presupuesto Contratista'!E77</f>
        <v>N°</v>
      </c>
      <c r="D327" s="5">
        <f>+'3. Presupuesto Contratista'!F77</f>
        <v>4</v>
      </c>
    </row>
    <row r="328" spans="1:4" ht="12" customHeight="1" x14ac:dyDescent="0.35">
      <c r="A328" s="23">
        <f>+'3. Presupuesto Contratista'!C78</f>
        <v>47</v>
      </c>
      <c r="B328" s="276" t="str">
        <f>+'3. Presupuesto Contratista'!D78</f>
        <v>Curva 1/8 PN 10, DN = 250 mm.</v>
      </c>
      <c r="C328" s="5" t="str">
        <f>+'3. Presupuesto Contratista'!E78</f>
        <v>N°</v>
      </c>
      <c r="D328" s="5">
        <f>+'3. Presupuesto Contratista'!F78</f>
        <v>2</v>
      </c>
    </row>
    <row r="329" spans="1:4" ht="12" customHeight="1" x14ac:dyDescent="0.35">
      <c r="A329" s="23">
        <f>+'3. Presupuesto Contratista'!C79</f>
        <v>48</v>
      </c>
      <c r="B329" s="276" t="str">
        <f>+'3. Presupuesto Contratista'!D79</f>
        <v>Curva 1/8 PN 10, DN = 300 mm.</v>
      </c>
      <c r="C329" s="5" t="str">
        <f>+'3. Presupuesto Contratista'!E79</f>
        <v>N°</v>
      </c>
      <c r="D329" s="5">
        <f>+'3. Presupuesto Contratista'!F79</f>
        <v>8</v>
      </c>
    </row>
    <row r="330" spans="1:4" ht="12" customHeight="1" x14ac:dyDescent="0.35">
      <c r="A330" s="23">
        <f>+'3. Presupuesto Contratista'!C80</f>
        <v>49</v>
      </c>
      <c r="B330" s="276" t="str">
        <f>+'3. Presupuesto Contratista'!D80</f>
        <v>TEE 200 mm</v>
      </c>
      <c r="C330" s="5" t="str">
        <f>+'3. Presupuesto Contratista'!E80</f>
        <v>N°</v>
      </c>
      <c r="D330" s="5">
        <f>+'3. Presupuesto Contratista'!F80</f>
        <v>1</v>
      </c>
    </row>
    <row r="331" spans="1:4" ht="12" customHeight="1" x14ac:dyDescent="0.35">
      <c r="A331" s="23">
        <f>+'3. Presupuesto Contratista'!C81</f>
        <v>50</v>
      </c>
      <c r="B331" s="276" t="str">
        <f>+'3. Presupuesto Contratista'!D81</f>
        <v>TEE 250 mm</v>
      </c>
      <c r="C331" s="5" t="str">
        <f>+'3. Presupuesto Contratista'!E81</f>
        <v>N°</v>
      </c>
      <c r="D331" s="5">
        <f>+'3. Presupuesto Contratista'!F81</f>
        <v>2</v>
      </c>
    </row>
    <row r="332" spans="1:4" ht="12" customHeight="1" x14ac:dyDescent="0.35">
      <c r="A332" s="23">
        <f>+'3. Presupuesto Contratista'!C82</f>
        <v>51</v>
      </c>
      <c r="B332" s="276" t="str">
        <f>+'3. Presupuesto Contratista'!D82</f>
        <v>TEE 300 mm</v>
      </c>
      <c r="C332" s="5" t="str">
        <f>+'3. Presupuesto Contratista'!E82</f>
        <v>N°</v>
      </c>
      <c r="D332" s="5">
        <f>+'3. Presupuesto Contratista'!F82</f>
        <v>1</v>
      </c>
    </row>
    <row r="333" spans="1:4" ht="12" customHeight="1" x14ac:dyDescent="0.35">
      <c r="A333" s="23">
        <f>+'3. Presupuesto Contratista'!C83</f>
        <v>52</v>
      </c>
      <c r="B333" s="276" t="str">
        <f>+'3. Presupuesto Contratista'!D83</f>
        <v>TEE 200 x 100 mm</v>
      </c>
      <c r="C333" s="5" t="str">
        <f>+'3. Presupuesto Contratista'!E83</f>
        <v>N°</v>
      </c>
      <c r="D333" s="5">
        <f>+'3. Presupuesto Contratista'!F83</f>
        <v>3</v>
      </c>
    </row>
    <row r="334" spans="1:4" ht="12" customHeight="1" x14ac:dyDescent="0.35">
      <c r="A334" s="23">
        <f>+'3. Presupuesto Contratista'!C84</f>
        <v>53</v>
      </c>
      <c r="B334" s="276" t="str">
        <f>+'3. Presupuesto Contratista'!D84</f>
        <v>TEE 200 x 150 mm</v>
      </c>
      <c r="C334" s="5" t="str">
        <f>+'3. Presupuesto Contratista'!E84</f>
        <v>N°</v>
      </c>
      <c r="D334" s="5">
        <f>+'3. Presupuesto Contratista'!F84</f>
        <v>1</v>
      </c>
    </row>
    <row r="335" spans="1:4" ht="12" customHeight="1" x14ac:dyDescent="0.35">
      <c r="A335" s="23">
        <f>+'3. Presupuesto Contratista'!C85</f>
        <v>54</v>
      </c>
      <c r="B335" s="276" t="str">
        <f>+'3. Presupuesto Contratista'!D85</f>
        <v>TEE 250 x 100 mm</v>
      </c>
      <c r="C335" s="5" t="str">
        <f>+'3. Presupuesto Contratista'!E85</f>
        <v>N°</v>
      </c>
      <c r="D335" s="5">
        <f>+'3. Presupuesto Contratista'!F85</f>
        <v>3</v>
      </c>
    </row>
    <row r="336" spans="1:4" ht="12" customHeight="1" x14ac:dyDescent="0.35">
      <c r="A336" s="23">
        <f>+'3. Presupuesto Contratista'!C86</f>
        <v>55</v>
      </c>
      <c r="B336" s="276" t="str">
        <f>+'3. Presupuesto Contratista'!D86</f>
        <v>TEE 250 x 200 mm</v>
      </c>
      <c r="C336" s="5" t="str">
        <f>+'3. Presupuesto Contratista'!E86</f>
        <v>N°</v>
      </c>
      <c r="D336" s="5">
        <f>+'3. Presupuesto Contratista'!F86</f>
        <v>1</v>
      </c>
    </row>
    <row r="337" spans="1:4" ht="12" customHeight="1" x14ac:dyDescent="0.35">
      <c r="A337" s="23">
        <f>+'3. Presupuesto Contratista'!C87</f>
        <v>56</v>
      </c>
      <c r="B337" s="276" t="str">
        <f>+'3. Presupuesto Contratista'!D87</f>
        <v>TEE 300 x 100 mm</v>
      </c>
      <c r="C337" s="5" t="str">
        <f>+'3. Presupuesto Contratista'!E87</f>
        <v>N°</v>
      </c>
      <c r="D337" s="5">
        <f>+'3. Presupuesto Contratista'!F87</f>
        <v>2</v>
      </c>
    </row>
    <row r="338" spans="1:4" ht="12" customHeight="1" x14ac:dyDescent="0.35">
      <c r="A338" s="23">
        <f>+'3. Presupuesto Contratista'!C88</f>
        <v>57</v>
      </c>
      <c r="B338" s="276" t="str">
        <f>+'3. Presupuesto Contratista'!D88</f>
        <v>TEE 300 x 200 mm</v>
      </c>
      <c r="C338" s="5" t="str">
        <f>+'3. Presupuesto Contratista'!E88</f>
        <v>N°</v>
      </c>
      <c r="D338" s="5">
        <f>+'3. Presupuesto Contratista'!F88</f>
        <v>2</v>
      </c>
    </row>
    <row r="339" spans="1:4" ht="12" customHeight="1" x14ac:dyDescent="0.35">
      <c r="A339" s="23">
        <f>+'3. Presupuesto Contratista'!C89</f>
        <v>58</v>
      </c>
      <c r="B339" s="276" t="str">
        <f>+'3. Presupuesto Contratista'!D89</f>
        <v>TEE 300 x 250 mm</v>
      </c>
      <c r="C339" s="5" t="str">
        <f>+'3. Presupuesto Contratista'!E89</f>
        <v>N°</v>
      </c>
      <c r="D339" s="5">
        <f>+'3. Presupuesto Contratista'!F89</f>
        <v>3</v>
      </c>
    </row>
    <row r="340" spans="1:4" ht="12" customHeight="1" x14ac:dyDescent="0.35">
      <c r="A340" s="23">
        <f>+'3. Presupuesto Contratista'!C90</f>
        <v>59</v>
      </c>
      <c r="B340" s="276" t="str">
        <f>+'3. Presupuesto Contratista'!D90</f>
        <v>Reduccion BB 100 x 75 mm</v>
      </c>
      <c r="C340" s="5" t="str">
        <f>+'3. Presupuesto Contratista'!E90</f>
        <v>N°</v>
      </c>
      <c r="D340" s="5">
        <f>+'3. Presupuesto Contratista'!F90</f>
        <v>8</v>
      </c>
    </row>
    <row r="341" spans="1:4" ht="12" customHeight="1" x14ac:dyDescent="0.35">
      <c r="A341" s="23">
        <f>+'3. Presupuesto Contratista'!C91</f>
        <v>60</v>
      </c>
      <c r="B341" s="276" t="str">
        <f>+'3. Presupuesto Contratista'!D91</f>
        <v>Reduccion BB 200 x 100 mm</v>
      </c>
      <c r="C341" s="5" t="str">
        <f>+'3. Presupuesto Contratista'!E91</f>
        <v>N°</v>
      </c>
      <c r="D341" s="5">
        <f>+'3. Presupuesto Contratista'!F91</f>
        <v>5</v>
      </c>
    </row>
    <row r="342" spans="1:4" ht="12" customHeight="1" x14ac:dyDescent="0.35">
      <c r="A342" s="23">
        <f>+'3. Presupuesto Contratista'!C92</f>
        <v>61</v>
      </c>
      <c r="B342" s="276" t="str">
        <f>+'3. Presupuesto Contratista'!D92</f>
        <v>Reduccion BB 200 x 150 mm</v>
      </c>
      <c r="C342" s="5" t="str">
        <f>+'3. Presupuesto Contratista'!E92</f>
        <v>N°</v>
      </c>
      <c r="D342" s="5">
        <f>+'3. Presupuesto Contratista'!F92</f>
        <v>1</v>
      </c>
    </row>
    <row r="343" spans="1:4" ht="12" customHeight="1" x14ac:dyDescent="0.35">
      <c r="A343" s="23">
        <f>+'3. Presupuesto Contratista'!C93</f>
        <v>62</v>
      </c>
      <c r="B343" s="276" t="str">
        <f>+'3. Presupuesto Contratista'!D93</f>
        <v>Reduccion BB 250 x 200 mm</v>
      </c>
      <c r="C343" s="5" t="str">
        <f>+'3. Presupuesto Contratista'!E93</f>
        <v>N°</v>
      </c>
      <c r="D343" s="5">
        <f>+'3. Presupuesto Contratista'!F93</f>
        <v>1</v>
      </c>
    </row>
    <row r="344" spans="1:4" ht="12" customHeight="1" x14ac:dyDescent="0.35">
      <c r="A344" s="23">
        <f>+'3. Presupuesto Contratista'!C94</f>
        <v>63</v>
      </c>
      <c r="B344" s="276" t="str">
        <f>+'3. Presupuesto Contratista'!D94</f>
        <v>Reduccion BB 300 x 200 mm</v>
      </c>
      <c r="C344" s="5" t="str">
        <f>+'3. Presupuesto Contratista'!E94</f>
        <v>N°</v>
      </c>
      <c r="D344" s="5">
        <f>+'3. Presupuesto Contratista'!F94</f>
        <v>2</v>
      </c>
    </row>
    <row r="345" spans="1:4" ht="12" customHeight="1" x14ac:dyDescent="0.35">
      <c r="A345" s="23">
        <f>+'3. Presupuesto Contratista'!C95</f>
        <v>64</v>
      </c>
      <c r="B345" s="276" t="str">
        <f>+'3. Presupuesto Contratista'!D95</f>
        <v>Brida Ciega, DN = 100 mm</v>
      </c>
      <c r="C345" s="5" t="str">
        <f>+'3. Presupuesto Contratista'!E95</f>
        <v>N°</v>
      </c>
      <c r="D345" s="5">
        <f>+'3. Presupuesto Contratista'!F95</f>
        <v>9</v>
      </c>
    </row>
    <row r="346" spans="1:4" ht="12" customHeight="1" x14ac:dyDescent="0.35">
      <c r="A346" s="23">
        <f>+'3. Presupuesto Contratista'!C96</f>
        <v>65</v>
      </c>
      <c r="B346" s="276" t="str">
        <f>+'3. Presupuesto Contratista'!D96</f>
        <v>Brida Ciega, DN = 200 mm</v>
      </c>
      <c r="C346" s="5" t="str">
        <f>+'3. Presupuesto Contratista'!E96</f>
        <v>N°</v>
      </c>
      <c r="D346" s="5">
        <f>+'3. Presupuesto Contratista'!F96</f>
        <v>17</v>
      </c>
    </row>
    <row r="347" spans="1:4" ht="12" customHeight="1" x14ac:dyDescent="0.35">
      <c r="A347" s="23">
        <f>+'3. Presupuesto Contratista'!C97</f>
        <v>66</v>
      </c>
      <c r="B347" s="276" t="str">
        <f>+'3. Presupuesto Contratista'!D97</f>
        <v>Brida Universal DN = 75 mm</v>
      </c>
      <c r="C347" s="5" t="str">
        <f>+'3. Presupuesto Contratista'!E97</f>
        <v>N°</v>
      </c>
      <c r="D347" s="5">
        <f>+'3. Presupuesto Contratista'!F97</f>
        <v>8</v>
      </c>
    </row>
    <row r="348" spans="1:4" ht="12" customHeight="1" x14ac:dyDescent="0.35">
      <c r="A348" s="23">
        <f>+'3. Presupuesto Contratista'!C98</f>
        <v>67</v>
      </c>
      <c r="B348" s="276" t="str">
        <f>+'3. Presupuesto Contratista'!D98</f>
        <v>Brida Universal DN = 100 mm</v>
      </c>
      <c r="C348" s="5" t="str">
        <f>+'3. Presupuesto Contratista'!E98</f>
        <v>N°</v>
      </c>
      <c r="D348" s="5">
        <f>+'3. Presupuesto Contratista'!F98</f>
        <v>16</v>
      </c>
    </row>
    <row r="349" spans="1:4" ht="12" customHeight="1" x14ac:dyDescent="0.35">
      <c r="A349" s="23">
        <f>+'3. Presupuesto Contratista'!C99</f>
        <v>68</v>
      </c>
      <c r="B349" s="276" t="str">
        <f>+'3. Presupuesto Contratista'!D99</f>
        <v>Brida Universal DN = 150 mm</v>
      </c>
      <c r="C349" s="5" t="str">
        <f>+'3. Presupuesto Contratista'!E99</f>
        <v>N°</v>
      </c>
      <c r="D349" s="5">
        <f>+'3. Presupuesto Contratista'!F99</f>
        <v>1</v>
      </c>
    </row>
    <row r="350" spans="1:4" ht="12" customHeight="1" x14ac:dyDescent="0.35">
      <c r="A350" s="23">
        <f>+'3. Presupuesto Contratista'!C100</f>
        <v>69</v>
      </c>
      <c r="B350" s="276" t="str">
        <f>+'3. Presupuesto Contratista'!D100</f>
        <v>Brida Universal DN = 200 mm</v>
      </c>
      <c r="C350" s="5" t="str">
        <f>+'3. Presupuesto Contratista'!E100</f>
        <v>N°</v>
      </c>
      <c r="D350" s="5">
        <f>+'3. Presupuesto Contratista'!F100</f>
        <v>21</v>
      </c>
    </row>
    <row r="351" spans="1:4" ht="12" customHeight="1" x14ac:dyDescent="0.35">
      <c r="A351" s="23">
        <f>+'3. Presupuesto Contratista'!C101</f>
        <v>70</v>
      </c>
      <c r="B351" s="276" t="str">
        <f>+'3. Presupuesto Contratista'!D101</f>
        <v>Brida Universal DN = 250 mm</v>
      </c>
      <c r="C351" s="5" t="str">
        <f>+'3. Presupuesto Contratista'!E101</f>
        <v>N°</v>
      </c>
      <c r="D351" s="5">
        <f>+'3. Presupuesto Contratista'!F101</f>
        <v>1</v>
      </c>
    </row>
    <row r="352" spans="1:4" ht="12" customHeight="1" x14ac:dyDescent="0.35">
      <c r="A352" s="23">
        <f>+'3. Presupuesto Contratista'!C102</f>
        <v>71</v>
      </c>
      <c r="B352" s="276" t="str">
        <f>+'3. Presupuesto Contratista'!D102</f>
        <v>Brida Universal DN = 300 mm</v>
      </c>
      <c r="D352" s="5"/>
    </row>
    <row r="353" spans="1:4" ht="12" customHeight="1" x14ac:dyDescent="0.35">
      <c r="A353" s="23"/>
      <c r="B353" s="276"/>
    </row>
    <row r="354" spans="1:4" x14ac:dyDescent="0.35">
      <c r="A354" s="18"/>
      <c r="B354" s="22" t="s">
        <v>125</v>
      </c>
      <c r="C354" s="18"/>
    </row>
    <row r="355" spans="1:4" x14ac:dyDescent="0.35">
      <c r="A355" s="18"/>
      <c r="C355" s="18"/>
    </row>
    <row r="356" spans="1:4" ht="13.5" customHeight="1" x14ac:dyDescent="0.35">
      <c r="A356" s="342">
        <f>+'3. Presupuesto Contratista'!C103</f>
        <v>72</v>
      </c>
      <c r="B356" s="344" t="str">
        <f>+'3. Presupuesto Contratista'!D103</f>
        <v>Transporte de piezas especiales de Hierro Dúctil Sin Mecanismo</v>
      </c>
      <c r="C356" s="343" t="str">
        <f>+'3. Presupuesto Contratista'!E103</f>
        <v>Kg</v>
      </c>
      <c r="D356" s="343">
        <f>+'3. Presupuesto Contratista'!F103</f>
        <v>5864</v>
      </c>
    </row>
    <row r="357" spans="1:4" ht="13.5" customHeight="1" x14ac:dyDescent="0.35">
      <c r="A357" s="286"/>
      <c r="B357" s="24"/>
    </row>
    <row r="358" spans="1:4" ht="23" x14ac:dyDescent="0.35">
      <c r="A358" s="18" t="s">
        <v>126</v>
      </c>
      <c r="B358" s="21" t="s">
        <v>471</v>
      </c>
      <c r="C358" s="18"/>
    </row>
    <row r="359" spans="1:4" ht="12" customHeight="1" x14ac:dyDescent="0.35">
      <c r="A359" s="18"/>
      <c r="B359" s="21"/>
      <c r="C359" s="18"/>
    </row>
    <row r="360" spans="1:4" ht="34.5" x14ac:dyDescent="0.35">
      <c r="A360" s="18"/>
      <c r="B360" s="6" t="s">
        <v>231</v>
      </c>
      <c r="C360" s="18"/>
    </row>
    <row r="361" spans="1:4" ht="23" x14ac:dyDescent="0.35">
      <c r="A361" s="18"/>
      <c r="B361" s="6" t="s">
        <v>127</v>
      </c>
      <c r="C361" s="18"/>
    </row>
    <row r="362" spans="1:4" ht="46" x14ac:dyDescent="0.35">
      <c r="A362" s="18"/>
      <c r="B362" s="6" t="s">
        <v>128</v>
      </c>
      <c r="C362" s="18"/>
    </row>
    <row r="363" spans="1:4" ht="57.5" x14ac:dyDescent="0.35">
      <c r="A363" s="18"/>
      <c r="B363" s="6" t="s">
        <v>129</v>
      </c>
      <c r="C363" s="18"/>
    </row>
    <row r="364" spans="1:4" ht="105.65" customHeight="1" x14ac:dyDescent="0.35">
      <c r="A364" s="18"/>
      <c r="B364" s="6" t="s">
        <v>334</v>
      </c>
      <c r="C364" s="18"/>
    </row>
    <row r="365" spans="1:4" ht="46" x14ac:dyDescent="0.35">
      <c r="A365" s="18"/>
      <c r="B365" s="6" t="s">
        <v>130</v>
      </c>
      <c r="C365" s="18"/>
    </row>
    <row r="366" spans="1:4" ht="46" x14ac:dyDescent="0.35">
      <c r="A366" s="18"/>
      <c r="B366" s="6" t="s">
        <v>131</v>
      </c>
      <c r="C366" s="18"/>
    </row>
    <row r="367" spans="1:4" ht="92" x14ac:dyDescent="0.35">
      <c r="A367" s="18"/>
      <c r="B367" s="6" t="s">
        <v>132</v>
      </c>
      <c r="C367" s="18"/>
    </row>
    <row r="368" spans="1:4" ht="69" x14ac:dyDescent="0.35">
      <c r="A368" s="18"/>
      <c r="B368" s="6" t="s">
        <v>133</v>
      </c>
      <c r="C368" s="18"/>
    </row>
    <row r="369" spans="1:3" ht="23" x14ac:dyDescent="0.35">
      <c r="A369" s="18"/>
      <c r="B369" s="6" t="s">
        <v>134</v>
      </c>
      <c r="C369" s="18"/>
    </row>
    <row r="370" spans="1:3" x14ac:dyDescent="0.35">
      <c r="A370" s="18"/>
      <c r="C370" s="18"/>
    </row>
    <row r="371" spans="1:3" x14ac:dyDescent="0.35">
      <c r="A371" s="18"/>
      <c r="B371" s="21" t="s">
        <v>135</v>
      </c>
      <c r="C371" s="18"/>
    </row>
    <row r="372" spans="1:3" x14ac:dyDescent="0.35">
      <c r="A372" s="18"/>
      <c r="C372" s="18"/>
    </row>
    <row r="373" spans="1:3" ht="46" x14ac:dyDescent="0.35">
      <c r="A373" s="18"/>
      <c r="B373" s="6" t="s">
        <v>136</v>
      </c>
      <c r="C373" s="18"/>
    </row>
    <row r="374" spans="1:3" ht="46" x14ac:dyDescent="0.35">
      <c r="A374" s="18"/>
      <c r="B374" s="92" t="s">
        <v>299</v>
      </c>
      <c r="C374" s="18"/>
    </row>
    <row r="375" spans="1:3" ht="51" customHeight="1" x14ac:dyDescent="0.35">
      <c r="A375" s="18"/>
      <c r="B375" s="6" t="s">
        <v>137</v>
      </c>
      <c r="C375" s="18"/>
    </row>
    <row r="376" spans="1:3" ht="93" customHeight="1" x14ac:dyDescent="0.35">
      <c r="A376" s="18"/>
      <c r="B376" s="6" t="s">
        <v>138</v>
      </c>
      <c r="C376" s="18"/>
    </row>
    <row r="377" spans="1:3" ht="46" x14ac:dyDescent="0.35">
      <c r="A377" s="18"/>
      <c r="B377" s="6" t="s">
        <v>139</v>
      </c>
      <c r="C377" s="18"/>
    </row>
    <row r="378" spans="1:3" x14ac:dyDescent="0.35">
      <c r="A378" s="18"/>
      <c r="C378" s="18"/>
    </row>
    <row r="379" spans="1:3" ht="12" customHeight="1" x14ac:dyDescent="0.35">
      <c r="A379" s="18"/>
      <c r="B379" s="21" t="str">
        <f>+'3. Presupuesto Contratista'!D107</f>
        <v>Tuberías de HDPE PE 100 PN 10</v>
      </c>
      <c r="C379" s="18"/>
    </row>
    <row r="380" spans="1:3" ht="12" customHeight="1" x14ac:dyDescent="0.35">
      <c r="A380" s="18"/>
      <c r="B380" s="21"/>
      <c r="C380" s="18"/>
    </row>
    <row r="381" spans="1:3" ht="84" customHeight="1" x14ac:dyDescent="0.35">
      <c r="A381" s="18"/>
      <c r="B381" s="6" t="s">
        <v>186</v>
      </c>
      <c r="C381" s="18"/>
    </row>
    <row r="382" spans="1:3" ht="66.75" customHeight="1" x14ac:dyDescent="0.35">
      <c r="A382" s="18"/>
      <c r="B382" s="6" t="s">
        <v>141</v>
      </c>
      <c r="C382" s="18"/>
    </row>
    <row r="383" spans="1:3" ht="34.5" x14ac:dyDescent="0.35">
      <c r="A383" s="18"/>
      <c r="B383" s="6" t="s">
        <v>210</v>
      </c>
      <c r="C383" s="18"/>
    </row>
    <row r="384" spans="1:3" ht="69" x14ac:dyDescent="0.35">
      <c r="A384" s="18"/>
      <c r="B384" s="6" t="s">
        <v>142</v>
      </c>
      <c r="C384" s="18"/>
    </row>
    <row r="385" spans="1:4" x14ac:dyDescent="0.35">
      <c r="A385" s="18"/>
      <c r="C385" s="18"/>
    </row>
    <row r="386" spans="1:4" ht="23" x14ac:dyDescent="0.35">
      <c r="A386" s="18"/>
      <c r="B386" s="21" t="str">
        <f>+'3. Presupuesto Contratista'!D108</f>
        <v>Transporte Interno, colocación unión termofusionada y prueba tuberías de HDPE</v>
      </c>
      <c r="C386" s="18"/>
    </row>
    <row r="387" spans="1:4" x14ac:dyDescent="0.35">
      <c r="A387" s="18"/>
      <c r="B387" s="21"/>
      <c r="C387" s="18"/>
    </row>
    <row r="388" spans="1:4" ht="12" customHeight="1" x14ac:dyDescent="0.35">
      <c r="A388" s="18"/>
      <c r="B388" s="21" t="str">
        <f>+'3. Presupuesto Contratista'!D109</f>
        <v>Instalación Tubería en Zanja</v>
      </c>
      <c r="C388" s="18"/>
    </row>
    <row r="389" spans="1:4" s="26" customFormat="1" ht="12" customHeight="1" x14ac:dyDescent="0.35">
      <c r="A389" s="23">
        <f>'3. Presupuesto Contratista'!C110</f>
        <v>73</v>
      </c>
      <c r="B389" s="24" t="str">
        <f>'3. Presupuesto Contratista'!D110</f>
        <v>D =110 mm</v>
      </c>
      <c r="C389" s="102" t="str">
        <f>'3. Presupuesto Contratista'!E110</f>
        <v>m</v>
      </c>
      <c r="D389" s="11">
        <f>'3. Presupuesto Contratista'!F110</f>
        <v>57</v>
      </c>
    </row>
    <row r="390" spans="1:4" ht="12" customHeight="1" x14ac:dyDescent="0.35">
      <c r="A390" s="23">
        <f>'3. Presupuesto Contratista'!C111</f>
        <v>74</v>
      </c>
      <c r="B390" s="24" t="str">
        <f>'3. Presupuesto Contratista'!D111</f>
        <v>D =125 mm</v>
      </c>
      <c r="C390" s="102" t="str">
        <f>'3. Presupuesto Contratista'!E111</f>
        <v>m</v>
      </c>
      <c r="D390" s="11">
        <f>'3. Presupuesto Contratista'!F111</f>
        <v>12</v>
      </c>
    </row>
    <row r="391" spans="1:4" ht="12" customHeight="1" x14ac:dyDescent="0.35">
      <c r="A391" s="23">
        <f>'3. Presupuesto Contratista'!C112</f>
        <v>75</v>
      </c>
      <c r="B391" s="24" t="str">
        <f>'3. Presupuesto Contratista'!D112</f>
        <v>D =160 mm</v>
      </c>
      <c r="C391" s="102" t="str">
        <f>'3. Presupuesto Contratista'!E112</f>
        <v>m</v>
      </c>
      <c r="D391" s="11">
        <f>'3. Presupuesto Contratista'!F112</f>
        <v>14</v>
      </c>
    </row>
    <row r="392" spans="1:4" ht="12" customHeight="1" x14ac:dyDescent="0.35">
      <c r="A392" s="23">
        <f>'3. Presupuesto Contratista'!C113</f>
        <v>76</v>
      </c>
      <c r="B392" s="24" t="str">
        <f>'3. Presupuesto Contratista'!D113</f>
        <v>D =200 mm</v>
      </c>
      <c r="C392" s="102" t="str">
        <f>'3. Presupuesto Contratista'!E113</f>
        <v>m</v>
      </c>
      <c r="D392" s="11">
        <f>'3. Presupuesto Contratista'!F113</f>
        <v>134</v>
      </c>
    </row>
    <row r="393" spans="1:4" ht="12" customHeight="1" x14ac:dyDescent="0.35">
      <c r="A393" s="23">
        <f>'3. Presupuesto Contratista'!C114</f>
        <v>77</v>
      </c>
      <c r="B393" s="24" t="str">
        <f>'3. Presupuesto Contratista'!D114</f>
        <v>D =250 mm</v>
      </c>
      <c r="C393" s="102" t="str">
        <f>'3. Presupuesto Contratista'!E114</f>
        <v>m</v>
      </c>
      <c r="D393" s="11">
        <f>'3. Presupuesto Contratista'!F114</f>
        <v>12</v>
      </c>
    </row>
    <row r="394" spans="1:4" ht="12" customHeight="1" x14ac:dyDescent="0.35">
      <c r="A394" s="23">
        <f>'3. Presupuesto Contratista'!C115</f>
        <v>78</v>
      </c>
      <c r="B394" s="24" t="str">
        <f>'3. Presupuesto Contratista'!D115</f>
        <v>D =315mm</v>
      </c>
      <c r="C394" s="102"/>
    </row>
    <row r="395" spans="1:4" ht="12" customHeight="1" x14ac:dyDescent="0.35">
      <c r="A395" s="23"/>
      <c r="B395" s="24"/>
      <c r="C395" s="102"/>
    </row>
    <row r="396" spans="1:4" ht="12" customHeight="1" x14ac:dyDescent="0.35">
      <c r="A396" s="18"/>
      <c r="B396" s="21" t="str">
        <f>+'3. Presupuesto Contratista'!D116</f>
        <v>Junturas Electrofusionadas</v>
      </c>
      <c r="C396" s="18"/>
    </row>
    <row r="397" spans="1:4" ht="12" x14ac:dyDescent="0.35">
      <c r="A397" s="23">
        <f>+'3. Presupuesto Contratista'!C117</f>
        <v>79</v>
      </c>
      <c r="B397" s="24" t="str">
        <f>+'3. Presupuesto Contratista'!D117</f>
        <v>D =110 mm</v>
      </c>
      <c r="C397" s="102" t="str">
        <f>+'3. Presupuesto Contratista'!E117</f>
        <v>N°</v>
      </c>
      <c r="D397" s="11">
        <f>+'3. Presupuesto Contratista'!F117</f>
        <v>20</v>
      </c>
    </row>
    <row r="398" spans="1:4" ht="12" x14ac:dyDescent="0.35">
      <c r="A398" s="23">
        <f>+'3. Presupuesto Contratista'!C118</f>
        <v>80</v>
      </c>
      <c r="B398" s="24" t="str">
        <f>+'3. Presupuesto Contratista'!D118</f>
        <v>D =125mm</v>
      </c>
      <c r="C398" s="102" t="str">
        <f>+'3. Presupuesto Contratista'!E118</f>
        <v>N°</v>
      </c>
      <c r="D398" s="11">
        <f>+'3. Presupuesto Contratista'!F118</f>
        <v>4</v>
      </c>
    </row>
    <row r="399" spans="1:4" ht="12" x14ac:dyDescent="0.35">
      <c r="A399" s="23">
        <f>+'3. Presupuesto Contratista'!C119</f>
        <v>80</v>
      </c>
      <c r="B399" s="24" t="str">
        <f>+'3. Presupuesto Contratista'!D119</f>
        <v>D =160mm</v>
      </c>
      <c r="C399" s="102" t="str">
        <f>+'3. Presupuesto Contratista'!E119</f>
        <v>N°</v>
      </c>
      <c r="D399" s="11">
        <f>+'3. Presupuesto Contratista'!F119</f>
        <v>8</v>
      </c>
    </row>
    <row r="400" spans="1:4" ht="12" x14ac:dyDescent="0.35">
      <c r="A400" s="23">
        <f>+'3. Presupuesto Contratista'!C120</f>
        <v>81</v>
      </c>
      <c r="B400" s="24" t="str">
        <f>+'3. Presupuesto Contratista'!D120</f>
        <v>D =200mm</v>
      </c>
      <c r="C400" s="102" t="str">
        <f>+'3. Presupuesto Contratista'!E120</f>
        <v>N°</v>
      </c>
      <c r="D400" s="11">
        <f>+'3. Presupuesto Contratista'!F120</f>
        <v>24</v>
      </c>
    </row>
    <row r="401" spans="1:4" ht="12" x14ac:dyDescent="0.35">
      <c r="A401" s="23">
        <f>+'3. Presupuesto Contratista'!C121</f>
        <v>82</v>
      </c>
      <c r="B401" s="24" t="str">
        <f>+'3. Presupuesto Contratista'!D121</f>
        <v>D =250mm</v>
      </c>
      <c r="C401" s="102" t="str">
        <f>+'3. Presupuesto Contratista'!E121</f>
        <v>N°</v>
      </c>
      <c r="D401" s="11">
        <f>+'3. Presupuesto Contratista'!F121</f>
        <v>47</v>
      </c>
    </row>
    <row r="402" spans="1:4" ht="12" x14ac:dyDescent="0.35">
      <c r="A402" s="23">
        <f>+'3. Presupuesto Contratista'!C122</f>
        <v>83</v>
      </c>
      <c r="B402" s="24" t="str">
        <f>+'3. Presupuesto Contratista'!D122</f>
        <v>D =315mm</v>
      </c>
      <c r="C402" s="102" t="str">
        <f>+'3. Presupuesto Contratista'!E122</f>
        <v>N°</v>
      </c>
      <c r="D402" s="11">
        <f>+'3. Presupuesto Contratista'!F122</f>
        <v>30</v>
      </c>
    </row>
    <row r="403" spans="1:4" ht="12" x14ac:dyDescent="0.35">
      <c r="A403" s="23"/>
      <c r="B403" s="24"/>
      <c r="C403" s="102"/>
    </row>
    <row r="404" spans="1:4" x14ac:dyDescent="0.35">
      <c r="A404" s="18"/>
      <c r="B404" s="21" t="str">
        <f>+'3. Presupuesto Contratista'!D123</f>
        <v>Junta Brida-Brida</v>
      </c>
      <c r="D404" s="5"/>
    </row>
    <row r="405" spans="1:4" ht="12" x14ac:dyDescent="0.35">
      <c r="A405" s="23">
        <f>+'3. Presupuesto Contratista'!C124</f>
        <v>84</v>
      </c>
      <c r="B405" s="276" t="str">
        <f>+'3. Presupuesto Contratista'!D124</f>
        <v>Unión Brida-Brida D=75 mm</v>
      </c>
      <c r="C405" s="5" t="str">
        <f>+'3. Presupuesto Contratista'!E125</f>
        <v>N°</v>
      </c>
      <c r="D405" s="5">
        <f>+'3. Presupuesto Contratista'!F125</f>
        <v>68</v>
      </c>
    </row>
    <row r="406" spans="1:4" ht="12" x14ac:dyDescent="0.35">
      <c r="A406" s="23">
        <f>+'3. Presupuesto Contratista'!C125</f>
        <v>85</v>
      </c>
      <c r="B406" s="276" t="str">
        <f>+'3. Presupuesto Contratista'!D125</f>
        <v>Unión Brida-Brida D=100 mm</v>
      </c>
      <c r="C406" s="5" t="str">
        <f>+'3. Presupuesto Contratista'!E126</f>
        <v>N°</v>
      </c>
      <c r="D406" s="5">
        <f>+'3. Presupuesto Contratista'!F126</f>
        <v>4</v>
      </c>
    </row>
    <row r="407" spans="1:4" ht="12" x14ac:dyDescent="0.35">
      <c r="A407" s="23">
        <f>+'3. Presupuesto Contratista'!C126</f>
        <v>86</v>
      </c>
      <c r="B407" s="276" t="str">
        <f>+'3. Presupuesto Contratista'!D126</f>
        <v>Unión Brida-Brida D=125 mm</v>
      </c>
      <c r="C407" s="5" t="str">
        <f>+'3. Presupuesto Contratista'!E127</f>
        <v>N°</v>
      </c>
      <c r="D407" s="5">
        <f>+'3. Presupuesto Contratista'!F127</f>
        <v>16</v>
      </c>
    </row>
    <row r="408" spans="1:4" ht="12" x14ac:dyDescent="0.35">
      <c r="A408" s="23">
        <f>+'3. Presupuesto Contratista'!C127</f>
        <v>87</v>
      </c>
      <c r="B408" s="276" t="str">
        <f>+'3. Presupuesto Contratista'!D127</f>
        <v>Unión Brida-Brida D=150 mm</v>
      </c>
      <c r="C408" s="5" t="str">
        <f>+'3. Presupuesto Contratista'!E128</f>
        <v>N°</v>
      </c>
      <c r="D408" s="5">
        <f>+'3. Presupuesto Contratista'!F128</f>
        <v>69</v>
      </c>
    </row>
    <row r="409" spans="1:4" ht="12" x14ac:dyDescent="0.35">
      <c r="A409" s="23">
        <f>+'3. Presupuesto Contratista'!C128</f>
        <v>88</v>
      </c>
      <c r="B409" s="276" t="str">
        <f>+'3. Presupuesto Contratista'!D128</f>
        <v>Unión Brida-Brida D=200 mm</v>
      </c>
      <c r="C409" s="5" t="str">
        <f>+'3. Presupuesto Contratista'!E129</f>
        <v>N°</v>
      </c>
      <c r="D409" s="5">
        <f>+'3. Presupuesto Contratista'!F129</f>
        <v>57</v>
      </c>
    </row>
    <row r="410" spans="1:4" ht="12" x14ac:dyDescent="0.35">
      <c r="A410" s="23">
        <f>+'3. Presupuesto Contratista'!C129</f>
        <v>89</v>
      </c>
      <c r="B410" s="276" t="str">
        <f>+'3. Presupuesto Contratista'!D129</f>
        <v>Unión Brida-Brida D=250 mm</v>
      </c>
      <c r="C410" s="5" t="str">
        <f>+'3. Presupuesto Contratista'!E130</f>
        <v>N°</v>
      </c>
      <c r="D410" s="5">
        <f>+'3. Presupuesto Contratista'!F130</f>
        <v>41</v>
      </c>
    </row>
    <row r="411" spans="1:4" ht="12" x14ac:dyDescent="0.35">
      <c r="A411" s="23">
        <f>+'3. Presupuesto Contratista'!C130</f>
        <v>90</v>
      </c>
      <c r="B411" s="276" t="str">
        <f>+'3. Presupuesto Contratista'!D130</f>
        <v>Unión Brida-Brida D=300 mm</v>
      </c>
      <c r="D411" s="5"/>
    </row>
    <row r="412" spans="1:4" ht="12" x14ac:dyDescent="0.35">
      <c r="A412" s="23"/>
      <c r="B412" s="276"/>
      <c r="D412" s="5"/>
    </row>
    <row r="413" spans="1:4" x14ac:dyDescent="0.35">
      <c r="A413" s="18"/>
      <c r="B413" s="21" t="s">
        <v>340</v>
      </c>
      <c r="C413" s="18"/>
    </row>
    <row r="414" spans="1:4" x14ac:dyDescent="0.35">
      <c r="A414" s="18"/>
      <c r="B414" s="21"/>
      <c r="C414" s="18"/>
    </row>
    <row r="415" spans="1:4" ht="65.25" customHeight="1" x14ac:dyDescent="0.35">
      <c r="A415" s="18"/>
      <c r="B415" s="6" t="s">
        <v>386</v>
      </c>
      <c r="C415" s="18"/>
    </row>
    <row r="416" spans="1:4" s="26" customFormat="1" ht="34.5" x14ac:dyDescent="0.35">
      <c r="A416" s="101"/>
      <c r="B416" s="100" t="s">
        <v>341</v>
      </c>
      <c r="C416" s="102"/>
      <c r="D416" s="25"/>
    </row>
    <row r="417" spans="1:4" ht="12" x14ac:dyDescent="0.35">
      <c r="A417" s="23"/>
      <c r="B417" s="84"/>
      <c r="D417" s="5"/>
    </row>
    <row r="418" spans="1:4" ht="12" x14ac:dyDescent="0.35">
      <c r="A418" s="23">
        <f>+'3. Presupuesto Contratista'!C132</f>
        <v>91</v>
      </c>
      <c r="B418" s="276" t="str">
        <f>+'3. Presupuesto Contratista'!D132</f>
        <v>Tapon PN10 DN225 (HDPE)</v>
      </c>
      <c r="C418" s="5" t="str">
        <f>+'3. Presupuesto Contratista'!E132</f>
        <v>N°</v>
      </c>
      <c r="D418" s="5">
        <f>+'3. Presupuesto Contratista'!F132</f>
        <v>14</v>
      </c>
    </row>
    <row r="419" spans="1:4" ht="12" x14ac:dyDescent="0.35">
      <c r="A419" s="23"/>
      <c r="B419" s="24"/>
      <c r="D419" s="5"/>
    </row>
    <row r="420" spans="1:4" x14ac:dyDescent="0.35">
      <c r="A420" s="18" t="s">
        <v>145</v>
      </c>
      <c r="B420" s="21" t="s">
        <v>472</v>
      </c>
      <c r="C420" s="18"/>
    </row>
    <row r="421" spans="1:4" x14ac:dyDescent="0.35">
      <c r="A421" s="18"/>
      <c r="B421" s="21"/>
      <c r="C421" s="18"/>
    </row>
    <row r="422" spans="1:4" x14ac:dyDescent="0.35">
      <c r="A422" s="18">
        <v>1</v>
      </c>
      <c r="B422" s="21" t="str">
        <f>+'3. Presupuesto Contratista'!D136</f>
        <v>Válvulas Proyectadas</v>
      </c>
      <c r="C422" s="18"/>
    </row>
    <row r="423" spans="1:4" x14ac:dyDescent="0.35">
      <c r="A423" s="18"/>
      <c r="B423" s="21"/>
      <c r="C423" s="18"/>
    </row>
    <row r="424" spans="1:4" ht="92" x14ac:dyDescent="0.35">
      <c r="A424" s="18"/>
      <c r="B424" s="84" t="s">
        <v>482</v>
      </c>
      <c r="C424" s="18"/>
    </row>
    <row r="425" spans="1:4" ht="34.5" x14ac:dyDescent="0.35">
      <c r="A425" s="18"/>
      <c r="B425" s="84" t="s">
        <v>375</v>
      </c>
      <c r="C425" s="18"/>
    </row>
    <row r="426" spans="1:4" ht="51" customHeight="1" x14ac:dyDescent="0.35">
      <c r="A426" s="18"/>
      <c r="B426" s="84" t="s">
        <v>376</v>
      </c>
      <c r="C426" s="18"/>
    </row>
    <row r="427" spans="1:4" x14ac:dyDescent="0.35">
      <c r="A427" s="18"/>
      <c r="B427" s="84" t="s">
        <v>377</v>
      </c>
      <c r="C427" s="18"/>
    </row>
    <row r="428" spans="1:4" x14ac:dyDescent="0.35">
      <c r="A428" s="18"/>
      <c r="B428" s="84" t="s">
        <v>378</v>
      </c>
      <c r="C428" s="18"/>
    </row>
    <row r="429" spans="1:4" x14ac:dyDescent="0.35">
      <c r="A429" s="18"/>
      <c r="B429" s="353" t="s">
        <v>379</v>
      </c>
      <c r="C429" s="18"/>
    </row>
    <row r="430" spans="1:4" ht="57.5" x14ac:dyDescent="0.35">
      <c r="A430" s="18"/>
      <c r="B430" s="84" t="s">
        <v>380</v>
      </c>
      <c r="C430" s="18"/>
    </row>
    <row r="431" spans="1:4" ht="88.75" customHeight="1" x14ac:dyDescent="0.35">
      <c r="A431" s="18"/>
      <c r="B431" s="84" t="s">
        <v>381</v>
      </c>
      <c r="C431" s="18"/>
    </row>
    <row r="432" spans="1:4" ht="130.75" customHeight="1" x14ac:dyDescent="0.35">
      <c r="A432" s="18"/>
      <c r="B432" s="84" t="s">
        <v>382</v>
      </c>
      <c r="C432" s="18"/>
    </row>
    <row r="433" spans="1:4" x14ac:dyDescent="0.35">
      <c r="A433" s="18"/>
      <c r="B433" s="21" t="str">
        <f>+'3. Presupuesto Contratista'!D137</f>
        <v>Suministro Válvulas de Compuerta</v>
      </c>
      <c r="C433" s="18"/>
    </row>
    <row r="434" spans="1:4" ht="12" x14ac:dyDescent="0.35">
      <c r="A434" s="23">
        <f>+'3. Presupuesto Contratista'!C138</f>
        <v>92</v>
      </c>
      <c r="B434" s="276" t="str">
        <f>+'3. Presupuesto Contratista'!D138</f>
        <v>Válvulas Ø 100 mm</v>
      </c>
      <c r="C434" s="5" t="s">
        <v>407</v>
      </c>
      <c r="D434" s="5">
        <f>+'3. Presupuesto Contratista'!F138</f>
        <v>10</v>
      </c>
    </row>
    <row r="435" spans="1:4" ht="12" x14ac:dyDescent="0.35">
      <c r="A435" s="23">
        <f>+'3. Presupuesto Contratista'!C139</f>
        <v>93</v>
      </c>
      <c r="B435" s="276" t="str">
        <f>+'3. Presupuesto Contratista'!D139</f>
        <v>Válvulas Ø 150 mm</v>
      </c>
      <c r="C435" s="5" t="s">
        <v>407</v>
      </c>
      <c r="D435" s="5">
        <f>+'3. Presupuesto Contratista'!F139</f>
        <v>2</v>
      </c>
    </row>
    <row r="436" spans="1:4" ht="12" x14ac:dyDescent="0.35">
      <c r="A436" s="23">
        <f>+'3. Presupuesto Contratista'!C140</f>
        <v>94</v>
      </c>
      <c r="B436" s="276" t="str">
        <f>+'3. Presupuesto Contratista'!D140</f>
        <v>Válvulas Ø 200 mm</v>
      </c>
      <c r="C436" s="5" t="s">
        <v>407</v>
      </c>
      <c r="D436" s="5">
        <f>+'3. Presupuesto Contratista'!F140</f>
        <v>5</v>
      </c>
    </row>
    <row r="437" spans="1:4" ht="12" x14ac:dyDescent="0.35">
      <c r="A437" s="23">
        <f>+'3. Presupuesto Contratista'!C141</f>
        <v>95</v>
      </c>
      <c r="B437" s="276" t="str">
        <f>+'3. Presupuesto Contratista'!D141</f>
        <v>Válvulas Ø 250 mm</v>
      </c>
      <c r="C437" s="5" t="s">
        <v>407</v>
      </c>
      <c r="D437" s="5">
        <f>+'3. Presupuesto Contratista'!F141</f>
        <v>3</v>
      </c>
    </row>
    <row r="438" spans="1:4" ht="12" x14ac:dyDescent="0.35">
      <c r="A438" s="23">
        <f>+'3. Presupuesto Contratista'!C142</f>
        <v>96</v>
      </c>
      <c r="B438" s="276" t="str">
        <f>+'3. Presupuesto Contratista'!D142</f>
        <v>Válvulas Ø 300 mm</v>
      </c>
      <c r="C438" s="5" t="s">
        <v>407</v>
      </c>
      <c r="D438" s="5">
        <f>+'3. Presupuesto Contratista'!F142</f>
        <v>3</v>
      </c>
    </row>
    <row r="439" spans="1:4" ht="12" x14ac:dyDescent="0.35">
      <c r="A439" s="23"/>
      <c r="B439" s="276"/>
      <c r="D439" s="5"/>
    </row>
    <row r="440" spans="1:4" ht="12" x14ac:dyDescent="0.35">
      <c r="A440" s="23"/>
      <c r="B440" s="9" t="str">
        <f>+'3. Presupuesto Contratista'!D143</f>
        <v>Cámaras de válvulas hormigón</v>
      </c>
      <c r="D440" s="5"/>
    </row>
    <row r="441" spans="1:4" ht="12" x14ac:dyDescent="0.35">
      <c r="A441" s="23">
        <f>+'3. Presupuesto Contratista'!C144</f>
        <v>97</v>
      </c>
      <c r="B441" s="276" t="str">
        <f>+'3. Presupuesto Contratista'!D144</f>
        <v>Cámaras de válvulas Ø 200 mm</v>
      </c>
      <c r="C441" s="5" t="s">
        <v>407</v>
      </c>
      <c r="D441" s="11">
        <f>+'3. Presupuesto Contratista'!F144</f>
        <v>1</v>
      </c>
    </row>
    <row r="442" spans="1:4" ht="12" x14ac:dyDescent="0.35">
      <c r="A442" s="23">
        <f>+'3. Presupuesto Contratista'!C145</f>
        <v>98</v>
      </c>
      <c r="B442" s="276" t="str">
        <f>+'3. Presupuesto Contratista'!D145</f>
        <v>Cámaras de válvulas Ø 250 mm</v>
      </c>
      <c r="C442" s="5" t="s">
        <v>407</v>
      </c>
      <c r="D442" s="11">
        <f>+'3. Presupuesto Contratista'!F145</f>
        <v>3</v>
      </c>
    </row>
    <row r="443" spans="1:4" ht="12" x14ac:dyDescent="0.35">
      <c r="A443" s="23">
        <f>+'3. Presupuesto Contratista'!C146</f>
        <v>99</v>
      </c>
      <c r="B443" s="276" t="str">
        <f>+'3. Presupuesto Contratista'!D146</f>
        <v>Cámaras de válvulas Ø 315 mm</v>
      </c>
      <c r="C443" s="5" t="s">
        <v>407</v>
      </c>
      <c r="D443" s="11">
        <f>+'3. Presupuesto Contratista'!F146</f>
        <v>1</v>
      </c>
    </row>
    <row r="444" spans="1:4" ht="12" x14ac:dyDescent="0.35">
      <c r="A444" s="23"/>
      <c r="B444" s="276"/>
    </row>
    <row r="445" spans="1:4" ht="12" x14ac:dyDescent="0.35">
      <c r="A445" s="23"/>
      <c r="B445" s="9" t="str">
        <f>+'3. Presupuesto Contratista'!D147</f>
        <v>Guardallave válvulas Proyectados</v>
      </c>
    </row>
    <row r="446" spans="1:4" ht="12" x14ac:dyDescent="0.35">
      <c r="A446" s="23">
        <f>+'3. Presupuesto Contratista'!C148</f>
        <v>100</v>
      </c>
      <c r="B446" s="276" t="str">
        <f>+'3. Presupuesto Contratista'!D148</f>
        <v>Guardallave válvulas Ø 100 mm</v>
      </c>
      <c r="C446" s="5" t="str">
        <f>+'3. Presupuesto Contratista'!E148</f>
        <v>N°</v>
      </c>
      <c r="D446" s="11">
        <f>+'3. Presupuesto Contratista'!F148</f>
        <v>4</v>
      </c>
    </row>
    <row r="447" spans="1:4" ht="12" x14ac:dyDescent="0.35">
      <c r="A447" s="23"/>
      <c r="B447" s="276"/>
    </row>
    <row r="448" spans="1:4" ht="12" x14ac:dyDescent="0.35">
      <c r="A448" s="23"/>
      <c r="B448" s="9" t="str">
        <f>+'3. Presupuesto Contratista'!D149</f>
        <v>Unión desmontable</v>
      </c>
      <c r="D448" s="5"/>
    </row>
    <row r="449" spans="1:4" ht="12" x14ac:dyDescent="0.35">
      <c r="A449" s="23">
        <f>+'3. Presupuesto Contratista'!C150</f>
        <v>101</v>
      </c>
      <c r="B449" s="276" t="str">
        <f>+'3. Presupuesto Contratista'!D150</f>
        <v>Unión Desmontable D = 100 mm</v>
      </c>
      <c r="C449" s="5" t="s">
        <v>407</v>
      </c>
      <c r="D449" s="5">
        <f>+'3. Presupuesto Contratista'!F150</f>
        <v>10</v>
      </c>
    </row>
    <row r="450" spans="1:4" ht="12" x14ac:dyDescent="0.35">
      <c r="A450" s="23">
        <f>+'3. Presupuesto Contratista'!C151</f>
        <v>102</v>
      </c>
      <c r="B450" s="276" t="str">
        <f>+'3. Presupuesto Contratista'!D151</f>
        <v>Unión Desmontable D = 150 mm</v>
      </c>
      <c r="C450" s="5" t="s">
        <v>407</v>
      </c>
      <c r="D450" s="5">
        <f>+'3. Presupuesto Contratista'!F151</f>
        <v>2</v>
      </c>
    </row>
    <row r="451" spans="1:4" ht="12" x14ac:dyDescent="0.35">
      <c r="A451" s="23">
        <f>+'3. Presupuesto Contratista'!C152</f>
        <v>103</v>
      </c>
      <c r="B451" s="276" t="str">
        <f>+'3. Presupuesto Contratista'!D152</f>
        <v>Unión Desmontable D = 200 mm</v>
      </c>
      <c r="C451" s="5" t="s">
        <v>407</v>
      </c>
      <c r="D451" s="5">
        <f>+'3. Presupuesto Contratista'!F152</f>
        <v>5</v>
      </c>
    </row>
    <row r="452" spans="1:4" ht="12" x14ac:dyDescent="0.35">
      <c r="A452" s="23">
        <f>+'3. Presupuesto Contratista'!C153</f>
        <v>104</v>
      </c>
      <c r="B452" s="276" t="str">
        <f>+'3. Presupuesto Contratista'!D153</f>
        <v>Unión Desmontable D = 250 mm</v>
      </c>
      <c r="C452" s="5" t="s">
        <v>407</v>
      </c>
      <c r="D452" s="5">
        <f>+'3. Presupuesto Contratista'!F153</f>
        <v>3</v>
      </c>
    </row>
    <row r="453" spans="1:4" ht="12" x14ac:dyDescent="0.35">
      <c r="A453" s="23">
        <f>+'3. Presupuesto Contratista'!C154</f>
        <v>105</v>
      </c>
      <c r="B453" s="276" t="str">
        <f>+'3. Presupuesto Contratista'!D154</f>
        <v>Unión Desmontable D = 300 mm</v>
      </c>
      <c r="C453" s="5" t="s">
        <v>407</v>
      </c>
      <c r="D453" s="5">
        <f>+'3. Presupuesto Contratista'!F154</f>
        <v>3</v>
      </c>
    </row>
    <row r="454" spans="1:4" ht="12" x14ac:dyDescent="0.35">
      <c r="A454" s="23" t="str">
        <f>+'3. Presupuesto Contratista'!C155</f>
        <v/>
      </c>
      <c r="B454" s="276"/>
      <c r="D454" s="5"/>
    </row>
    <row r="455" spans="1:4" ht="12" x14ac:dyDescent="0.35">
      <c r="A455" s="23"/>
      <c r="B455" s="9" t="str">
        <f>+'3. Presupuesto Contratista'!D155</f>
        <v>Suministro, transporte, instalación y prueba</v>
      </c>
      <c r="D455" s="5"/>
    </row>
    <row r="456" spans="1:4" ht="12" x14ac:dyDescent="0.35">
      <c r="A456" s="23">
        <f>+'3. Presupuesto Contratista'!C156</f>
        <v>106</v>
      </c>
      <c r="B456" s="276" t="str">
        <f>+'3. Presupuesto Contratista'!D156</f>
        <v>Piezas especiales - válvulas Ø 110 mm</v>
      </c>
      <c r="C456" s="5" t="s">
        <v>407</v>
      </c>
      <c r="D456" s="5">
        <f>+'3. Presupuesto Contratista'!F156</f>
        <v>10</v>
      </c>
    </row>
    <row r="457" spans="1:4" ht="12" x14ac:dyDescent="0.35">
      <c r="A457" s="23">
        <f>+'3. Presupuesto Contratista'!C157</f>
        <v>107</v>
      </c>
      <c r="B457" s="276" t="str">
        <f>+'3. Presupuesto Contratista'!D157</f>
        <v>Piezas especiales - válvulas Ø 150 mm</v>
      </c>
      <c r="C457" s="5" t="s">
        <v>407</v>
      </c>
      <c r="D457" s="5">
        <f>+'3. Presupuesto Contratista'!F157</f>
        <v>2</v>
      </c>
    </row>
    <row r="458" spans="1:4" ht="12" x14ac:dyDescent="0.35">
      <c r="A458" s="23">
        <f>+'3. Presupuesto Contratista'!C158</f>
        <v>108</v>
      </c>
      <c r="B458" s="276" t="str">
        <f>+'3. Presupuesto Contratista'!D158</f>
        <v>Piezas especiales - válvulas Ø 200 mm</v>
      </c>
      <c r="C458" s="5" t="s">
        <v>407</v>
      </c>
      <c r="D458" s="5">
        <f>+'3. Presupuesto Contratista'!F158</f>
        <v>5</v>
      </c>
    </row>
    <row r="459" spans="1:4" ht="12" x14ac:dyDescent="0.35">
      <c r="A459" s="23">
        <f>+'3. Presupuesto Contratista'!C159</f>
        <v>109</v>
      </c>
      <c r="B459" s="276" t="str">
        <f>+'3. Presupuesto Contratista'!D159</f>
        <v>Piezas especiales - válvulas Ø 250 mm</v>
      </c>
      <c r="C459" s="5" t="s">
        <v>407</v>
      </c>
      <c r="D459" s="5">
        <f>+'3. Presupuesto Contratista'!F159</f>
        <v>3</v>
      </c>
    </row>
    <row r="460" spans="1:4" ht="12" x14ac:dyDescent="0.35">
      <c r="A460" s="23">
        <f>+'3. Presupuesto Contratista'!C160</f>
        <v>110</v>
      </c>
      <c r="B460" s="276" t="str">
        <f>+'3. Presupuesto Contratista'!D160</f>
        <v>Piezas especiales - válvulas Ø 315 mm</v>
      </c>
      <c r="C460" s="5" t="s">
        <v>407</v>
      </c>
      <c r="D460" s="5">
        <f>+'3. Presupuesto Contratista'!F160</f>
        <v>3</v>
      </c>
    </row>
    <row r="461" spans="1:4" ht="12" x14ac:dyDescent="0.35">
      <c r="A461" s="23"/>
      <c r="B461" s="276"/>
      <c r="D461" s="5"/>
    </row>
    <row r="462" spans="1:4" ht="12" x14ac:dyDescent="0.35">
      <c r="A462" s="23"/>
      <c r="B462" s="334"/>
      <c r="C462" s="335"/>
      <c r="D462" s="335"/>
    </row>
    <row r="463" spans="1:4" x14ac:dyDescent="0.35">
      <c r="A463" s="30">
        <v>2</v>
      </c>
      <c r="B463" s="256" t="s">
        <v>365</v>
      </c>
      <c r="C463" s="335"/>
      <c r="D463" s="335"/>
    </row>
    <row r="464" spans="1:4" ht="69" x14ac:dyDescent="0.35">
      <c r="A464" s="23"/>
      <c r="B464" s="84" t="s">
        <v>385</v>
      </c>
      <c r="C464" s="335"/>
      <c r="D464" s="335"/>
    </row>
    <row r="465" spans="1:4" ht="34.5" x14ac:dyDescent="0.35">
      <c r="A465" s="23"/>
      <c r="B465" s="105" t="s">
        <v>366</v>
      </c>
      <c r="C465" s="335"/>
      <c r="D465" s="335"/>
    </row>
    <row r="466" spans="1:4" ht="12" x14ac:dyDescent="0.35">
      <c r="A466" s="23"/>
      <c r="B466" s="7"/>
      <c r="C466" s="335"/>
      <c r="D466" s="335"/>
    </row>
    <row r="467" spans="1:4" s="26" customFormat="1" x14ac:dyDescent="0.35">
      <c r="A467" s="18"/>
      <c r="B467" s="21"/>
      <c r="C467" s="102"/>
      <c r="D467" s="25"/>
    </row>
    <row r="468" spans="1:4" ht="12" customHeight="1" x14ac:dyDescent="0.35">
      <c r="A468" s="18">
        <v>3</v>
      </c>
      <c r="B468" s="21" t="str">
        <f>+'3. Presupuesto Contratista'!D161</f>
        <v>Grifos Proyectados</v>
      </c>
      <c r="C468" s="18"/>
    </row>
    <row r="469" spans="1:4" ht="12" customHeight="1" x14ac:dyDescent="0.35">
      <c r="A469" s="18"/>
      <c r="B469" s="21"/>
      <c r="C469" s="18"/>
    </row>
    <row r="470" spans="1:4" ht="50.25" customHeight="1" x14ac:dyDescent="0.35">
      <c r="A470" s="18"/>
      <c r="B470" s="6" t="s">
        <v>394</v>
      </c>
      <c r="C470" s="18"/>
    </row>
    <row r="471" spans="1:4" ht="34.5" x14ac:dyDescent="0.35">
      <c r="A471" s="18"/>
      <c r="B471" s="6" t="s">
        <v>147</v>
      </c>
      <c r="C471" s="18"/>
    </row>
    <row r="472" spans="1:4" ht="34.5" x14ac:dyDescent="0.35">
      <c r="A472" s="18"/>
      <c r="B472" s="6" t="s">
        <v>148</v>
      </c>
      <c r="C472" s="18"/>
    </row>
    <row r="473" spans="1:4" ht="34.5" x14ac:dyDescent="0.35">
      <c r="A473" s="18"/>
      <c r="B473" s="6" t="s">
        <v>149</v>
      </c>
      <c r="C473" s="18"/>
    </row>
    <row r="474" spans="1:4" ht="74.400000000000006" customHeight="1" x14ac:dyDescent="0.35">
      <c r="A474" s="18"/>
      <c r="B474" s="6" t="s">
        <v>187</v>
      </c>
      <c r="C474" s="18"/>
    </row>
    <row r="475" spans="1:4" x14ac:dyDescent="0.35">
      <c r="A475" s="18"/>
      <c r="C475" s="18"/>
    </row>
    <row r="476" spans="1:4" ht="12" x14ac:dyDescent="0.35">
      <c r="A476" s="23">
        <f>+'3. Presupuesto Contratista'!C162</f>
        <v>111</v>
      </c>
      <c r="B476" s="24" t="str">
        <f>+'3. Presupuesto Contratista'!D162</f>
        <v>Grifos Proyectados</v>
      </c>
      <c r="C476" s="5" t="s">
        <v>407</v>
      </c>
      <c r="D476" s="11">
        <f>+'3. Presupuesto Contratista'!F162</f>
        <v>3</v>
      </c>
    </row>
    <row r="477" spans="1:4" ht="12" x14ac:dyDescent="0.35">
      <c r="A477" s="23">
        <f>+'3. Presupuesto Contratista'!C163</f>
        <v>112</v>
      </c>
      <c r="B477" s="24" t="str">
        <f>+'3. Presupuesto Contratista'!D163</f>
        <v>Cámaras de válvula</v>
      </c>
      <c r="C477" s="5" t="s">
        <v>407</v>
      </c>
      <c r="D477" s="11">
        <f>+'3. Presupuesto Contratista'!F163</f>
        <v>3</v>
      </c>
    </row>
    <row r="478" spans="1:4" ht="12" x14ac:dyDescent="0.35">
      <c r="A478" s="23">
        <f>+'3. Presupuesto Contratista'!C164</f>
        <v>112</v>
      </c>
      <c r="B478" s="24" t="str">
        <f>+'3. Presupuesto Contratista'!D164</f>
        <v>Suministro válvulas de pie Ø 100 mm</v>
      </c>
      <c r="C478" s="5" t="s">
        <v>407</v>
      </c>
      <c r="D478" s="11">
        <f>+'3. Presupuesto Contratista'!F164</f>
        <v>3</v>
      </c>
    </row>
    <row r="479" spans="1:4" x14ac:dyDescent="0.35">
      <c r="A479" s="18"/>
      <c r="C479" s="18"/>
    </row>
    <row r="480" spans="1:4" s="91" customFormat="1" x14ac:dyDescent="0.35">
      <c r="A480" s="89">
        <v>4</v>
      </c>
      <c r="B480" s="90" t="str">
        <f>+'3. Presupuesto Contratista'!D166</f>
        <v>Renovación de Arranques</v>
      </c>
      <c r="C480" s="89"/>
      <c r="D480" s="93"/>
    </row>
    <row r="481" spans="1:15" s="91" customFormat="1" x14ac:dyDescent="0.35">
      <c r="A481" s="89"/>
      <c r="B481" s="90"/>
      <c r="C481" s="89"/>
      <c r="D481" s="93"/>
    </row>
    <row r="482" spans="1:15" s="91" customFormat="1" ht="61.25" customHeight="1" x14ac:dyDescent="0.35">
      <c r="A482" s="89"/>
      <c r="B482" s="6" t="s">
        <v>357</v>
      </c>
      <c r="C482" s="260"/>
      <c r="D482" s="260"/>
      <c r="E482" s="260"/>
      <c r="F482" s="260"/>
      <c r="G482" s="260"/>
      <c r="H482" s="260"/>
      <c r="I482" s="260"/>
      <c r="J482" s="260"/>
      <c r="K482" s="260"/>
      <c r="L482" s="260"/>
      <c r="M482" s="260"/>
      <c r="N482" s="260"/>
      <c r="O482" s="260"/>
    </row>
    <row r="483" spans="1:15" s="91" customFormat="1" ht="46" x14ac:dyDescent="0.35">
      <c r="A483" s="89"/>
      <c r="B483" s="6" t="s">
        <v>188</v>
      </c>
      <c r="C483" s="89"/>
      <c r="D483" s="93"/>
    </row>
    <row r="484" spans="1:15" s="99" customFormat="1" ht="70.5" customHeight="1" x14ac:dyDescent="0.35">
      <c r="A484" s="96"/>
      <c r="B484" s="84" t="s">
        <v>335</v>
      </c>
      <c r="C484" s="96"/>
      <c r="D484" s="98"/>
    </row>
    <row r="485" spans="1:15" s="91" customFormat="1" ht="54" customHeight="1" x14ac:dyDescent="0.35">
      <c r="A485" s="89"/>
      <c r="B485" s="6" t="s">
        <v>155</v>
      </c>
      <c r="C485" s="89"/>
      <c r="D485" s="93"/>
    </row>
    <row r="486" spans="1:15" s="99" customFormat="1" ht="23" x14ac:dyDescent="0.35">
      <c r="A486" s="96"/>
      <c r="B486" s="84" t="s">
        <v>189</v>
      </c>
      <c r="C486" s="96"/>
      <c r="D486" s="98"/>
    </row>
    <row r="487" spans="1:15" s="91" customFormat="1" ht="36" customHeight="1" x14ac:dyDescent="0.35">
      <c r="A487" s="89"/>
      <c r="B487" s="6" t="s">
        <v>152</v>
      </c>
      <c r="C487" s="89"/>
      <c r="D487" s="93"/>
    </row>
    <row r="488" spans="1:15" s="91" customFormat="1" ht="36.75" customHeight="1" x14ac:dyDescent="0.35">
      <c r="A488" s="89"/>
      <c r="B488" s="6" t="s">
        <v>151</v>
      </c>
      <c r="C488" s="89"/>
      <c r="D488" s="93"/>
    </row>
    <row r="489" spans="1:15" s="91" customFormat="1" ht="45" customHeight="1" x14ac:dyDescent="0.35">
      <c r="A489" s="89"/>
      <c r="B489" s="6" t="s">
        <v>300</v>
      </c>
      <c r="C489" s="89"/>
      <c r="D489" s="93"/>
    </row>
    <row r="490" spans="1:15" s="91" customFormat="1" ht="50.25" customHeight="1" x14ac:dyDescent="0.35">
      <c r="A490" s="89"/>
      <c r="B490" s="6" t="s">
        <v>154</v>
      </c>
      <c r="C490" s="89"/>
      <c r="D490" s="93"/>
    </row>
    <row r="491" spans="1:15" s="91" customFormat="1" ht="23" x14ac:dyDescent="0.35">
      <c r="A491" s="89"/>
      <c r="B491" s="6" t="s">
        <v>153</v>
      </c>
      <c r="C491" s="89"/>
      <c r="D491" s="93"/>
    </row>
    <row r="492" spans="1:15" s="91" customFormat="1" ht="55.5" customHeight="1" x14ac:dyDescent="0.35">
      <c r="A492" s="89"/>
      <c r="B492" s="6" t="s">
        <v>196</v>
      </c>
      <c r="C492" s="89"/>
      <c r="D492" s="93"/>
    </row>
    <row r="493" spans="1:15" s="91" customFormat="1" ht="93.75" customHeight="1" x14ac:dyDescent="0.35">
      <c r="A493" s="89"/>
      <c r="B493" s="6" t="s">
        <v>194</v>
      </c>
      <c r="C493" s="89"/>
      <c r="D493" s="93"/>
    </row>
    <row r="494" spans="1:15" s="91" customFormat="1" ht="115.25" customHeight="1" x14ac:dyDescent="0.35">
      <c r="A494" s="89"/>
      <c r="B494" s="6" t="s">
        <v>589</v>
      </c>
      <c r="C494" s="278"/>
      <c r="D494" s="93"/>
    </row>
    <row r="495" spans="1:15" s="91" customFormat="1" ht="113.4" customHeight="1" x14ac:dyDescent="0.35">
      <c r="A495" s="89"/>
      <c r="B495" s="97" t="s">
        <v>383</v>
      </c>
      <c r="C495" s="89"/>
      <c r="D495" s="93"/>
    </row>
    <row r="496" spans="1:15" s="91" customFormat="1" ht="80.5" x14ac:dyDescent="0.35">
      <c r="A496" s="89"/>
      <c r="B496" s="97" t="s">
        <v>362</v>
      </c>
      <c r="C496" s="89"/>
      <c r="D496" s="93"/>
    </row>
    <row r="497" spans="1:5" ht="12" customHeight="1" x14ac:dyDescent="0.35">
      <c r="A497" s="18"/>
      <c r="C497" s="18"/>
    </row>
    <row r="498" spans="1:5" x14ac:dyDescent="0.35">
      <c r="A498" s="18"/>
      <c r="B498" s="21" t="str">
        <f>+'3. Presupuesto Contratista'!D167</f>
        <v xml:space="preserve">Arranques Cortos </v>
      </c>
      <c r="C498" s="18"/>
    </row>
    <row r="499" spans="1:5" x14ac:dyDescent="0.35">
      <c r="A499" s="18"/>
      <c r="C499" s="18"/>
    </row>
    <row r="500" spans="1:5" ht="12" x14ac:dyDescent="0.35">
      <c r="A500" s="23">
        <f>+'3. Presupuesto Contratista'!C168</f>
        <v>113</v>
      </c>
      <c r="B500" s="24" t="str">
        <f>+'3. Presupuesto Contratista'!D168</f>
        <v>Renovación arranques cortos DN 25 mm</v>
      </c>
      <c r="C500" s="5" t="s">
        <v>407</v>
      </c>
      <c r="D500" s="11">
        <f>+'3. Presupuesto Contratista'!F168</f>
        <v>51</v>
      </c>
    </row>
    <row r="501" spans="1:5" ht="12" x14ac:dyDescent="0.35">
      <c r="A501" s="18"/>
      <c r="B501" s="24"/>
    </row>
    <row r="502" spans="1:5" ht="15.75" customHeight="1" x14ac:dyDescent="0.35">
      <c r="A502" s="18"/>
      <c r="B502" s="21" t="str">
        <f>+'3. Presupuesto Contratista'!D169</f>
        <v>Renovación conjunto MAP (Excluye medidor)</v>
      </c>
      <c r="C502" s="18"/>
    </row>
    <row r="503" spans="1:5" s="87" customFormat="1" ht="23" x14ac:dyDescent="0.35">
      <c r="A503" s="85"/>
      <c r="B503" s="84" t="s">
        <v>304</v>
      </c>
      <c r="C503" s="85"/>
      <c r="D503" s="86"/>
    </row>
    <row r="504" spans="1:5" s="87" customFormat="1" ht="69" x14ac:dyDescent="0.35">
      <c r="A504" s="85"/>
      <c r="B504" s="84" t="s">
        <v>384</v>
      </c>
      <c r="C504" s="85"/>
      <c r="D504" s="86"/>
    </row>
    <row r="505" spans="1:5" s="87" customFormat="1" ht="57.5" x14ac:dyDescent="0.35">
      <c r="A505" s="85"/>
      <c r="B505" s="84" t="s">
        <v>356</v>
      </c>
      <c r="C505" s="85"/>
      <c r="D505" s="86"/>
    </row>
    <row r="506" spans="1:5" s="87" customFormat="1" ht="28.25" customHeight="1" x14ac:dyDescent="0.35">
      <c r="A506" s="85"/>
      <c r="B506" s="84" t="s">
        <v>189</v>
      </c>
      <c r="C506" s="85"/>
      <c r="D506" s="86"/>
    </row>
    <row r="507" spans="1:5" s="87" customFormat="1" ht="69" x14ac:dyDescent="0.35">
      <c r="A507" s="85"/>
      <c r="B507" s="84" t="s">
        <v>363</v>
      </c>
      <c r="C507" s="85"/>
      <c r="D507" s="86"/>
    </row>
    <row r="508" spans="1:5" s="87" customFormat="1" x14ac:dyDescent="0.35">
      <c r="A508" s="85"/>
      <c r="B508" s="84"/>
      <c r="C508" s="85"/>
      <c r="D508" s="86"/>
    </row>
    <row r="509" spans="1:5" ht="12" x14ac:dyDescent="0.35">
      <c r="A509" s="23">
        <f>+'3. Presupuesto Contratista'!C170</f>
        <v>114</v>
      </c>
      <c r="B509" s="24" t="str">
        <f>+'3. Presupuesto Contratista'!D170</f>
        <v>Conjunto MAP DN 25 mm</v>
      </c>
      <c r="C509" s="5" t="s">
        <v>407</v>
      </c>
      <c r="D509" s="11">
        <f>+'3. Presupuesto Contratista'!F170</f>
        <v>51</v>
      </c>
      <c r="E509" s="88"/>
    </row>
    <row r="510" spans="1:5" ht="12" x14ac:dyDescent="0.35">
      <c r="A510" s="23"/>
      <c r="B510" s="24"/>
    </row>
    <row r="511" spans="1:5" x14ac:dyDescent="0.35">
      <c r="A511" s="18">
        <v>5</v>
      </c>
      <c r="B511" s="21" t="str">
        <f>+'3. Presupuesto Contratista'!D172</f>
        <v>Obras de Hormigón</v>
      </c>
      <c r="C511" s="18"/>
    </row>
    <row r="512" spans="1:5" x14ac:dyDescent="0.35">
      <c r="A512" s="18"/>
      <c r="B512" s="21"/>
      <c r="C512" s="18"/>
    </row>
    <row r="513" spans="1:4" x14ac:dyDescent="0.35">
      <c r="A513" s="18"/>
      <c r="B513" s="22" t="s">
        <v>158</v>
      </c>
      <c r="C513" s="18"/>
    </row>
    <row r="514" spans="1:4" x14ac:dyDescent="0.35">
      <c r="A514" s="18"/>
      <c r="C514" s="18"/>
    </row>
    <row r="515" spans="1:4" ht="57.5" x14ac:dyDescent="0.35">
      <c r="A515" s="18"/>
      <c r="B515" s="6" t="s">
        <v>159</v>
      </c>
      <c r="C515" s="18"/>
    </row>
    <row r="516" spans="1:4" ht="23" x14ac:dyDescent="0.35">
      <c r="A516" s="18"/>
      <c r="B516" s="6" t="s">
        <v>160</v>
      </c>
      <c r="C516" s="18"/>
    </row>
    <row r="517" spans="1:4" s="87" customFormat="1" ht="23" x14ac:dyDescent="0.35">
      <c r="A517" s="85"/>
      <c r="B517" s="84" t="s">
        <v>220</v>
      </c>
      <c r="C517" s="85"/>
      <c r="D517" s="86"/>
    </row>
    <row r="518" spans="1:4" x14ac:dyDescent="0.35">
      <c r="A518" s="18"/>
      <c r="C518" s="18"/>
    </row>
    <row r="519" spans="1:4" ht="12" x14ac:dyDescent="0.35">
      <c r="A519" s="23">
        <f>+'3. Presupuesto Contratista'!C173</f>
        <v>115</v>
      </c>
      <c r="B519" s="24" t="str">
        <f>+'3. Presupuesto Contratista'!D173</f>
        <v>Machones de Apoyo</v>
      </c>
      <c r="C519" s="5" t="s">
        <v>407</v>
      </c>
      <c r="D519" s="11">
        <f>+'3. Presupuesto Contratista'!F173</f>
        <v>24</v>
      </c>
    </row>
    <row r="520" spans="1:4" ht="12" x14ac:dyDescent="0.35">
      <c r="A520" s="23">
        <f>+'3. Presupuesto Contratista'!C174</f>
        <v>116</v>
      </c>
      <c r="B520" s="24" t="str">
        <f>+'3. Presupuesto Contratista'!D174</f>
        <v>Machones de Anclaje</v>
      </c>
      <c r="C520" s="5" t="s">
        <v>407</v>
      </c>
      <c r="D520" s="11">
        <f>+'3. Presupuesto Contratista'!F174</f>
        <v>78</v>
      </c>
    </row>
    <row r="522" spans="1:4" x14ac:dyDescent="0.35">
      <c r="A522" s="18" t="s">
        <v>473</v>
      </c>
      <c r="B522" s="21" t="s">
        <v>474</v>
      </c>
    </row>
    <row r="524" spans="1:4" x14ac:dyDescent="0.35">
      <c r="B524" s="22" t="s">
        <v>342</v>
      </c>
    </row>
    <row r="526" spans="1:4" ht="57.5" x14ac:dyDescent="0.35">
      <c r="B526" s="6" t="s">
        <v>343</v>
      </c>
    </row>
    <row r="528" spans="1:4" x14ac:dyDescent="0.35">
      <c r="A528" s="5">
        <f>'3. Presupuesto Contratista'!C179</f>
        <v>117</v>
      </c>
      <c r="B528" s="6" t="s">
        <v>344</v>
      </c>
      <c r="C528" s="5" t="s">
        <v>39</v>
      </c>
      <c r="D528" s="11">
        <v>1</v>
      </c>
    </row>
    <row r="537" spans="1:4" x14ac:dyDescent="0.35">
      <c r="A537" s="634" t="s">
        <v>322</v>
      </c>
      <c r="B537" s="634"/>
      <c r="C537" s="634"/>
      <c r="D537" s="634"/>
    </row>
    <row r="538" spans="1:4" x14ac:dyDescent="0.35">
      <c r="A538" s="635" t="s">
        <v>404</v>
      </c>
      <c r="B538" s="635"/>
      <c r="C538" s="635"/>
      <c r="D538" s="635"/>
    </row>
    <row r="539" spans="1:4" x14ac:dyDescent="0.35">
      <c r="A539" s="635" t="s">
        <v>181</v>
      </c>
      <c r="B539" s="635"/>
      <c r="C539" s="635"/>
      <c r="D539" s="635"/>
    </row>
    <row r="540" spans="1:4" x14ac:dyDescent="0.25">
      <c r="A540" s="173"/>
      <c r="B540" s="174"/>
      <c r="C540" s="174"/>
      <c r="D540" s="174"/>
    </row>
    <row r="541" spans="1:4" x14ac:dyDescent="0.25">
      <c r="A541" s="184" t="s">
        <v>417</v>
      </c>
      <c r="B541" s="174"/>
      <c r="C541" s="173"/>
      <c r="D541" s="185"/>
    </row>
  </sheetData>
  <sortState xmlns:xlrd2="http://schemas.microsoft.com/office/spreadsheetml/2017/richdata2" ref="A560:B603">
    <sortCondition descending="1" ref="B602"/>
  </sortState>
  <mergeCells count="6">
    <mergeCell ref="C1:D1"/>
    <mergeCell ref="A6:D6"/>
    <mergeCell ref="A537:D537"/>
    <mergeCell ref="A538:D538"/>
    <mergeCell ref="A539:D539"/>
    <mergeCell ref="A7:D7"/>
  </mergeCells>
  <phoneticPr fontId="25" type="noConversion"/>
  <pageMargins left="0.78740157480314965" right="0.78740157480314965" top="0.98425196850393704" bottom="0.78740157480314965" header="0.19685039370078741" footer="0.19685039370078741"/>
  <pageSetup scale="69" fitToHeight="0" orientation="portrait" r:id="rId1"/>
  <headerFooter alignWithMargins="0">
    <oddFooter>&amp;C&amp;8_______________________________________________________________________________________________________________
Depto. de Estudios
Gerencia de Infraestructura &amp; Desarrollo
Aguas del Altiplano&amp;R&amp;8&amp;P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K530"/>
  <sheetViews>
    <sheetView showGridLines="0" tabSelected="1" topLeftCell="D16" zoomScaleNormal="100" workbookViewId="0">
      <selection activeCell="F27" sqref="F27"/>
    </sheetView>
  </sheetViews>
  <sheetFormatPr baseColWidth="10" defaultRowHeight="11.5" x14ac:dyDescent="0.25"/>
  <cols>
    <col min="1" max="1" width="10.54296875" style="29" customWidth="1"/>
    <col min="2" max="2" width="34.453125" style="29" customWidth="1"/>
    <col min="3" max="3" width="14" style="80" customWidth="1"/>
    <col min="4" max="4" width="67.453125" style="29" bestFit="1" customWidth="1"/>
    <col min="5" max="5" width="14.08984375" style="29" customWidth="1"/>
    <col min="6" max="6" width="19.453125" style="3" bestFit="1" customWidth="1"/>
    <col min="7" max="7" width="19.54296875" style="29" bestFit="1" customWidth="1"/>
    <col min="8" max="8" width="20.54296875" style="3" customWidth="1"/>
    <col min="9" max="9" width="4" style="29" customWidth="1"/>
    <col min="10" max="10" width="12.90625" style="29" bestFit="1" customWidth="1"/>
    <col min="11" max="256" width="11.453125" style="29"/>
    <col min="257" max="257" width="3" style="29" customWidth="1"/>
    <col min="258" max="258" width="34.453125" style="29" customWidth="1"/>
    <col min="259" max="259" width="14" style="29" customWidth="1"/>
    <col min="260" max="260" width="66.90625" style="29" customWidth="1"/>
    <col min="261" max="261" width="11.54296875" style="29" customWidth="1"/>
    <col min="262" max="262" width="16.453125" style="29" bestFit="1" customWidth="1"/>
    <col min="263" max="263" width="19.54296875" style="29" bestFit="1" customWidth="1"/>
    <col min="264" max="264" width="20.54296875" style="29" customWidth="1"/>
    <col min="265" max="265" width="4" style="29" customWidth="1"/>
    <col min="266" max="266" width="12.90625" style="29" bestFit="1" customWidth="1"/>
    <col min="267" max="512" width="11.453125" style="29"/>
    <col min="513" max="513" width="3" style="29" customWidth="1"/>
    <col min="514" max="514" width="34.453125" style="29" customWidth="1"/>
    <col min="515" max="515" width="14" style="29" customWidth="1"/>
    <col min="516" max="516" width="66.90625" style="29" customWidth="1"/>
    <col min="517" max="517" width="11.54296875" style="29" customWidth="1"/>
    <col min="518" max="518" width="16.453125" style="29" bestFit="1" customWidth="1"/>
    <col min="519" max="519" width="19.54296875" style="29" bestFit="1" customWidth="1"/>
    <col min="520" max="520" width="20.54296875" style="29" customWidth="1"/>
    <col min="521" max="521" width="4" style="29" customWidth="1"/>
    <col min="522" max="522" width="12.90625" style="29" bestFit="1" customWidth="1"/>
    <col min="523" max="768" width="11.453125" style="29"/>
    <col min="769" max="769" width="3" style="29" customWidth="1"/>
    <col min="770" max="770" width="34.453125" style="29" customWidth="1"/>
    <col min="771" max="771" width="14" style="29" customWidth="1"/>
    <col min="772" max="772" width="66.90625" style="29" customWidth="1"/>
    <col min="773" max="773" width="11.54296875" style="29" customWidth="1"/>
    <col min="774" max="774" width="16.453125" style="29" bestFit="1" customWidth="1"/>
    <col min="775" max="775" width="19.54296875" style="29" bestFit="1" customWidth="1"/>
    <col min="776" max="776" width="20.54296875" style="29" customWidth="1"/>
    <col min="777" max="777" width="4" style="29" customWidth="1"/>
    <col min="778" max="778" width="12.90625" style="29" bestFit="1" customWidth="1"/>
    <col min="779" max="1024" width="11.453125" style="29"/>
    <col min="1025" max="1025" width="3" style="29" customWidth="1"/>
    <col min="1026" max="1026" width="34.453125" style="29" customWidth="1"/>
    <col min="1027" max="1027" width="14" style="29" customWidth="1"/>
    <col min="1028" max="1028" width="66.90625" style="29" customWidth="1"/>
    <col min="1029" max="1029" width="11.54296875" style="29" customWidth="1"/>
    <col min="1030" max="1030" width="16.453125" style="29" bestFit="1" customWidth="1"/>
    <col min="1031" max="1031" width="19.54296875" style="29" bestFit="1" customWidth="1"/>
    <col min="1032" max="1032" width="20.54296875" style="29" customWidth="1"/>
    <col min="1033" max="1033" width="4" style="29" customWidth="1"/>
    <col min="1034" max="1034" width="12.90625" style="29" bestFit="1" customWidth="1"/>
    <col min="1035" max="1280" width="11.453125" style="29"/>
    <col min="1281" max="1281" width="3" style="29" customWidth="1"/>
    <col min="1282" max="1282" width="34.453125" style="29" customWidth="1"/>
    <col min="1283" max="1283" width="14" style="29" customWidth="1"/>
    <col min="1284" max="1284" width="66.90625" style="29" customWidth="1"/>
    <col min="1285" max="1285" width="11.54296875" style="29" customWidth="1"/>
    <col min="1286" max="1286" width="16.453125" style="29" bestFit="1" customWidth="1"/>
    <col min="1287" max="1287" width="19.54296875" style="29" bestFit="1" customWidth="1"/>
    <col min="1288" max="1288" width="20.54296875" style="29" customWidth="1"/>
    <col min="1289" max="1289" width="4" style="29" customWidth="1"/>
    <col min="1290" max="1290" width="12.90625" style="29" bestFit="1" customWidth="1"/>
    <col min="1291" max="1536" width="11.453125" style="29"/>
    <col min="1537" max="1537" width="3" style="29" customWidth="1"/>
    <col min="1538" max="1538" width="34.453125" style="29" customWidth="1"/>
    <col min="1539" max="1539" width="14" style="29" customWidth="1"/>
    <col min="1540" max="1540" width="66.90625" style="29" customWidth="1"/>
    <col min="1541" max="1541" width="11.54296875" style="29" customWidth="1"/>
    <col min="1542" max="1542" width="16.453125" style="29" bestFit="1" customWidth="1"/>
    <col min="1543" max="1543" width="19.54296875" style="29" bestFit="1" customWidth="1"/>
    <col min="1544" max="1544" width="20.54296875" style="29" customWidth="1"/>
    <col min="1545" max="1545" width="4" style="29" customWidth="1"/>
    <col min="1546" max="1546" width="12.90625" style="29" bestFit="1" customWidth="1"/>
    <col min="1547" max="1792" width="11.453125" style="29"/>
    <col min="1793" max="1793" width="3" style="29" customWidth="1"/>
    <col min="1794" max="1794" width="34.453125" style="29" customWidth="1"/>
    <col min="1795" max="1795" width="14" style="29" customWidth="1"/>
    <col min="1796" max="1796" width="66.90625" style="29" customWidth="1"/>
    <col min="1797" max="1797" width="11.54296875" style="29" customWidth="1"/>
    <col min="1798" max="1798" width="16.453125" style="29" bestFit="1" customWidth="1"/>
    <col min="1799" max="1799" width="19.54296875" style="29" bestFit="1" customWidth="1"/>
    <col min="1800" max="1800" width="20.54296875" style="29" customWidth="1"/>
    <col min="1801" max="1801" width="4" style="29" customWidth="1"/>
    <col min="1802" max="1802" width="12.90625" style="29" bestFit="1" customWidth="1"/>
    <col min="1803" max="2048" width="11.453125" style="29"/>
    <col min="2049" max="2049" width="3" style="29" customWidth="1"/>
    <col min="2050" max="2050" width="34.453125" style="29" customWidth="1"/>
    <col min="2051" max="2051" width="14" style="29" customWidth="1"/>
    <col min="2052" max="2052" width="66.90625" style="29" customWidth="1"/>
    <col min="2053" max="2053" width="11.54296875" style="29" customWidth="1"/>
    <col min="2054" max="2054" width="16.453125" style="29" bestFit="1" customWidth="1"/>
    <col min="2055" max="2055" width="19.54296875" style="29" bestFit="1" customWidth="1"/>
    <col min="2056" max="2056" width="20.54296875" style="29" customWidth="1"/>
    <col min="2057" max="2057" width="4" style="29" customWidth="1"/>
    <col min="2058" max="2058" width="12.90625" style="29" bestFit="1" customWidth="1"/>
    <col min="2059" max="2304" width="11.453125" style="29"/>
    <col min="2305" max="2305" width="3" style="29" customWidth="1"/>
    <col min="2306" max="2306" width="34.453125" style="29" customWidth="1"/>
    <col min="2307" max="2307" width="14" style="29" customWidth="1"/>
    <col min="2308" max="2308" width="66.90625" style="29" customWidth="1"/>
    <col min="2309" max="2309" width="11.54296875" style="29" customWidth="1"/>
    <col min="2310" max="2310" width="16.453125" style="29" bestFit="1" customWidth="1"/>
    <col min="2311" max="2311" width="19.54296875" style="29" bestFit="1" customWidth="1"/>
    <col min="2312" max="2312" width="20.54296875" style="29" customWidth="1"/>
    <col min="2313" max="2313" width="4" style="29" customWidth="1"/>
    <col min="2314" max="2314" width="12.90625" style="29" bestFit="1" customWidth="1"/>
    <col min="2315" max="2560" width="11.453125" style="29"/>
    <col min="2561" max="2561" width="3" style="29" customWidth="1"/>
    <col min="2562" max="2562" width="34.453125" style="29" customWidth="1"/>
    <col min="2563" max="2563" width="14" style="29" customWidth="1"/>
    <col min="2564" max="2564" width="66.90625" style="29" customWidth="1"/>
    <col min="2565" max="2565" width="11.54296875" style="29" customWidth="1"/>
    <col min="2566" max="2566" width="16.453125" style="29" bestFit="1" customWidth="1"/>
    <col min="2567" max="2567" width="19.54296875" style="29" bestFit="1" customWidth="1"/>
    <col min="2568" max="2568" width="20.54296875" style="29" customWidth="1"/>
    <col min="2569" max="2569" width="4" style="29" customWidth="1"/>
    <col min="2570" max="2570" width="12.90625" style="29" bestFit="1" customWidth="1"/>
    <col min="2571" max="2816" width="11.453125" style="29"/>
    <col min="2817" max="2817" width="3" style="29" customWidth="1"/>
    <col min="2818" max="2818" width="34.453125" style="29" customWidth="1"/>
    <col min="2819" max="2819" width="14" style="29" customWidth="1"/>
    <col min="2820" max="2820" width="66.90625" style="29" customWidth="1"/>
    <col min="2821" max="2821" width="11.54296875" style="29" customWidth="1"/>
    <col min="2822" max="2822" width="16.453125" style="29" bestFit="1" customWidth="1"/>
    <col min="2823" max="2823" width="19.54296875" style="29" bestFit="1" customWidth="1"/>
    <col min="2824" max="2824" width="20.54296875" style="29" customWidth="1"/>
    <col min="2825" max="2825" width="4" style="29" customWidth="1"/>
    <col min="2826" max="2826" width="12.90625" style="29" bestFit="1" customWidth="1"/>
    <col min="2827" max="3072" width="11.453125" style="29"/>
    <col min="3073" max="3073" width="3" style="29" customWidth="1"/>
    <col min="3074" max="3074" width="34.453125" style="29" customWidth="1"/>
    <col min="3075" max="3075" width="14" style="29" customWidth="1"/>
    <col min="3076" max="3076" width="66.90625" style="29" customWidth="1"/>
    <col min="3077" max="3077" width="11.54296875" style="29" customWidth="1"/>
    <col min="3078" max="3078" width="16.453125" style="29" bestFit="1" customWidth="1"/>
    <col min="3079" max="3079" width="19.54296875" style="29" bestFit="1" customWidth="1"/>
    <col min="3080" max="3080" width="20.54296875" style="29" customWidth="1"/>
    <col min="3081" max="3081" width="4" style="29" customWidth="1"/>
    <col min="3082" max="3082" width="12.90625" style="29" bestFit="1" customWidth="1"/>
    <col min="3083" max="3328" width="11.453125" style="29"/>
    <col min="3329" max="3329" width="3" style="29" customWidth="1"/>
    <col min="3330" max="3330" width="34.453125" style="29" customWidth="1"/>
    <col min="3331" max="3331" width="14" style="29" customWidth="1"/>
    <col min="3332" max="3332" width="66.90625" style="29" customWidth="1"/>
    <col min="3333" max="3333" width="11.54296875" style="29" customWidth="1"/>
    <col min="3334" max="3334" width="16.453125" style="29" bestFit="1" customWidth="1"/>
    <col min="3335" max="3335" width="19.54296875" style="29" bestFit="1" customWidth="1"/>
    <col min="3336" max="3336" width="20.54296875" style="29" customWidth="1"/>
    <col min="3337" max="3337" width="4" style="29" customWidth="1"/>
    <col min="3338" max="3338" width="12.90625" style="29" bestFit="1" customWidth="1"/>
    <col min="3339" max="3584" width="11.453125" style="29"/>
    <col min="3585" max="3585" width="3" style="29" customWidth="1"/>
    <col min="3586" max="3586" width="34.453125" style="29" customWidth="1"/>
    <col min="3587" max="3587" width="14" style="29" customWidth="1"/>
    <col min="3588" max="3588" width="66.90625" style="29" customWidth="1"/>
    <col min="3589" max="3589" width="11.54296875" style="29" customWidth="1"/>
    <col min="3590" max="3590" width="16.453125" style="29" bestFit="1" customWidth="1"/>
    <col min="3591" max="3591" width="19.54296875" style="29" bestFit="1" customWidth="1"/>
    <col min="3592" max="3592" width="20.54296875" style="29" customWidth="1"/>
    <col min="3593" max="3593" width="4" style="29" customWidth="1"/>
    <col min="3594" max="3594" width="12.90625" style="29" bestFit="1" customWidth="1"/>
    <col min="3595" max="3840" width="11.453125" style="29"/>
    <col min="3841" max="3841" width="3" style="29" customWidth="1"/>
    <col min="3842" max="3842" width="34.453125" style="29" customWidth="1"/>
    <col min="3843" max="3843" width="14" style="29" customWidth="1"/>
    <col min="3844" max="3844" width="66.90625" style="29" customWidth="1"/>
    <col min="3845" max="3845" width="11.54296875" style="29" customWidth="1"/>
    <col min="3846" max="3846" width="16.453125" style="29" bestFit="1" customWidth="1"/>
    <col min="3847" max="3847" width="19.54296875" style="29" bestFit="1" customWidth="1"/>
    <col min="3848" max="3848" width="20.54296875" style="29" customWidth="1"/>
    <col min="3849" max="3849" width="4" style="29" customWidth="1"/>
    <col min="3850" max="3850" width="12.90625" style="29" bestFit="1" customWidth="1"/>
    <col min="3851" max="4096" width="11.453125" style="29"/>
    <col min="4097" max="4097" width="3" style="29" customWidth="1"/>
    <col min="4098" max="4098" width="34.453125" style="29" customWidth="1"/>
    <col min="4099" max="4099" width="14" style="29" customWidth="1"/>
    <col min="4100" max="4100" width="66.90625" style="29" customWidth="1"/>
    <col min="4101" max="4101" width="11.54296875" style="29" customWidth="1"/>
    <col min="4102" max="4102" width="16.453125" style="29" bestFit="1" customWidth="1"/>
    <col min="4103" max="4103" width="19.54296875" style="29" bestFit="1" customWidth="1"/>
    <col min="4104" max="4104" width="20.54296875" style="29" customWidth="1"/>
    <col min="4105" max="4105" width="4" style="29" customWidth="1"/>
    <col min="4106" max="4106" width="12.90625" style="29" bestFit="1" customWidth="1"/>
    <col min="4107" max="4352" width="11.453125" style="29"/>
    <col min="4353" max="4353" width="3" style="29" customWidth="1"/>
    <col min="4354" max="4354" width="34.453125" style="29" customWidth="1"/>
    <col min="4355" max="4355" width="14" style="29" customWidth="1"/>
    <col min="4356" max="4356" width="66.90625" style="29" customWidth="1"/>
    <col min="4357" max="4357" width="11.54296875" style="29" customWidth="1"/>
    <col min="4358" max="4358" width="16.453125" style="29" bestFit="1" customWidth="1"/>
    <col min="4359" max="4359" width="19.54296875" style="29" bestFit="1" customWidth="1"/>
    <col min="4360" max="4360" width="20.54296875" style="29" customWidth="1"/>
    <col min="4361" max="4361" width="4" style="29" customWidth="1"/>
    <col min="4362" max="4362" width="12.90625" style="29" bestFit="1" customWidth="1"/>
    <col min="4363" max="4608" width="11.453125" style="29"/>
    <col min="4609" max="4609" width="3" style="29" customWidth="1"/>
    <col min="4610" max="4610" width="34.453125" style="29" customWidth="1"/>
    <col min="4611" max="4611" width="14" style="29" customWidth="1"/>
    <col min="4612" max="4612" width="66.90625" style="29" customWidth="1"/>
    <col min="4613" max="4613" width="11.54296875" style="29" customWidth="1"/>
    <col min="4614" max="4614" width="16.453125" style="29" bestFit="1" customWidth="1"/>
    <col min="4615" max="4615" width="19.54296875" style="29" bestFit="1" customWidth="1"/>
    <col min="4616" max="4616" width="20.54296875" style="29" customWidth="1"/>
    <col min="4617" max="4617" width="4" style="29" customWidth="1"/>
    <col min="4618" max="4618" width="12.90625" style="29" bestFit="1" customWidth="1"/>
    <col min="4619" max="4864" width="11.453125" style="29"/>
    <col min="4865" max="4865" width="3" style="29" customWidth="1"/>
    <col min="4866" max="4866" width="34.453125" style="29" customWidth="1"/>
    <col min="4867" max="4867" width="14" style="29" customWidth="1"/>
    <col min="4868" max="4868" width="66.90625" style="29" customWidth="1"/>
    <col min="4869" max="4869" width="11.54296875" style="29" customWidth="1"/>
    <col min="4870" max="4870" width="16.453125" style="29" bestFit="1" customWidth="1"/>
    <col min="4871" max="4871" width="19.54296875" style="29" bestFit="1" customWidth="1"/>
    <col min="4872" max="4872" width="20.54296875" style="29" customWidth="1"/>
    <col min="4873" max="4873" width="4" style="29" customWidth="1"/>
    <col min="4874" max="4874" width="12.90625" style="29" bestFit="1" customWidth="1"/>
    <col min="4875" max="5120" width="11.453125" style="29"/>
    <col min="5121" max="5121" width="3" style="29" customWidth="1"/>
    <col min="5122" max="5122" width="34.453125" style="29" customWidth="1"/>
    <col min="5123" max="5123" width="14" style="29" customWidth="1"/>
    <col min="5124" max="5124" width="66.90625" style="29" customWidth="1"/>
    <col min="5125" max="5125" width="11.54296875" style="29" customWidth="1"/>
    <col min="5126" max="5126" width="16.453125" style="29" bestFit="1" customWidth="1"/>
    <col min="5127" max="5127" width="19.54296875" style="29" bestFit="1" customWidth="1"/>
    <col min="5128" max="5128" width="20.54296875" style="29" customWidth="1"/>
    <col min="5129" max="5129" width="4" style="29" customWidth="1"/>
    <col min="5130" max="5130" width="12.90625" style="29" bestFit="1" customWidth="1"/>
    <col min="5131" max="5376" width="11.453125" style="29"/>
    <col min="5377" max="5377" width="3" style="29" customWidth="1"/>
    <col min="5378" max="5378" width="34.453125" style="29" customWidth="1"/>
    <col min="5379" max="5379" width="14" style="29" customWidth="1"/>
    <col min="5380" max="5380" width="66.90625" style="29" customWidth="1"/>
    <col min="5381" max="5381" width="11.54296875" style="29" customWidth="1"/>
    <col min="5382" max="5382" width="16.453125" style="29" bestFit="1" customWidth="1"/>
    <col min="5383" max="5383" width="19.54296875" style="29" bestFit="1" customWidth="1"/>
    <col min="5384" max="5384" width="20.54296875" style="29" customWidth="1"/>
    <col min="5385" max="5385" width="4" style="29" customWidth="1"/>
    <col min="5386" max="5386" width="12.90625" style="29" bestFit="1" customWidth="1"/>
    <col min="5387" max="5632" width="11.453125" style="29"/>
    <col min="5633" max="5633" width="3" style="29" customWidth="1"/>
    <col min="5634" max="5634" width="34.453125" style="29" customWidth="1"/>
    <col min="5635" max="5635" width="14" style="29" customWidth="1"/>
    <col min="5636" max="5636" width="66.90625" style="29" customWidth="1"/>
    <col min="5637" max="5637" width="11.54296875" style="29" customWidth="1"/>
    <col min="5638" max="5638" width="16.453125" style="29" bestFit="1" customWidth="1"/>
    <col min="5639" max="5639" width="19.54296875" style="29" bestFit="1" customWidth="1"/>
    <col min="5640" max="5640" width="20.54296875" style="29" customWidth="1"/>
    <col min="5641" max="5641" width="4" style="29" customWidth="1"/>
    <col min="5642" max="5642" width="12.90625" style="29" bestFit="1" customWidth="1"/>
    <col min="5643" max="5888" width="11.453125" style="29"/>
    <col min="5889" max="5889" width="3" style="29" customWidth="1"/>
    <col min="5890" max="5890" width="34.453125" style="29" customWidth="1"/>
    <col min="5891" max="5891" width="14" style="29" customWidth="1"/>
    <col min="5892" max="5892" width="66.90625" style="29" customWidth="1"/>
    <col min="5893" max="5893" width="11.54296875" style="29" customWidth="1"/>
    <col min="5894" max="5894" width="16.453125" style="29" bestFit="1" customWidth="1"/>
    <col min="5895" max="5895" width="19.54296875" style="29" bestFit="1" customWidth="1"/>
    <col min="5896" max="5896" width="20.54296875" style="29" customWidth="1"/>
    <col min="5897" max="5897" width="4" style="29" customWidth="1"/>
    <col min="5898" max="5898" width="12.90625" style="29" bestFit="1" customWidth="1"/>
    <col min="5899" max="6144" width="11.453125" style="29"/>
    <col min="6145" max="6145" width="3" style="29" customWidth="1"/>
    <col min="6146" max="6146" width="34.453125" style="29" customWidth="1"/>
    <col min="6147" max="6147" width="14" style="29" customWidth="1"/>
    <col min="6148" max="6148" width="66.90625" style="29" customWidth="1"/>
    <col min="6149" max="6149" width="11.54296875" style="29" customWidth="1"/>
    <col min="6150" max="6150" width="16.453125" style="29" bestFit="1" customWidth="1"/>
    <col min="6151" max="6151" width="19.54296875" style="29" bestFit="1" customWidth="1"/>
    <col min="6152" max="6152" width="20.54296875" style="29" customWidth="1"/>
    <col min="6153" max="6153" width="4" style="29" customWidth="1"/>
    <col min="6154" max="6154" width="12.90625" style="29" bestFit="1" customWidth="1"/>
    <col min="6155" max="6400" width="11.453125" style="29"/>
    <col min="6401" max="6401" width="3" style="29" customWidth="1"/>
    <col min="6402" max="6402" width="34.453125" style="29" customWidth="1"/>
    <col min="6403" max="6403" width="14" style="29" customWidth="1"/>
    <col min="6404" max="6404" width="66.90625" style="29" customWidth="1"/>
    <col min="6405" max="6405" width="11.54296875" style="29" customWidth="1"/>
    <col min="6406" max="6406" width="16.453125" style="29" bestFit="1" customWidth="1"/>
    <col min="6407" max="6407" width="19.54296875" style="29" bestFit="1" customWidth="1"/>
    <col min="6408" max="6408" width="20.54296875" style="29" customWidth="1"/>
    <col min="6409" max="6409" width="4" style="29" customWidth="1"/>
    <col min="6410" max="6410" width="12.90625" style="29" bestFit="1" customWidth="1"/>
    <col min="6411" max="6656" width="11.453125" style="29"/>
    <col min="6657" max="6657" width="3" style="29" customWidth="1"/>
    <col min="6658" max="6658" width="34.453125" style="29" customWidth="1"/>
    <col min="6659" max="6659" width="14" style="29" customWidth="1"/>
    <col min="6660" max="6660" width="66.90625" style="29" customWidth="1"/>
    <col min="6661" max="6661" width="11.54296875" style="29" customWidth="1"/>
    <col min="6662" max="6662" width="16.453125" style="29" bestFit="1" customWidth="1"/>
    <col min="6663" max="6663" width="19.54296875" style="29" bestFit="1" customWidth="1"/>
    <col min="6664" max="6664" width="20.54296875" style="29" customWidth="1"/>
    <col min="6665" max="6665" width="4" style="29" customWidth="1"/>
    <col min="6666" max="6666" width="12.90625" style="29" bestFit="1" customWidth="1"/>
    <col min="6667" max="6912" width="11.453125" style="29"/>
    <col min="6913" max="6913" width="3" style="29" customWidth="1"/>
    <col min="6914" max="6914" width="34.453125" style="29" customWidth="1"/>
    <col min="6915" max="6915" width="14" style="29" customWidth="1"/>
    <col min="6916" max="6916" width="66.90625" style="29" customWidth="1"/>
    <col min="6917" max="6917" width="11.54296875" style="29" customWidth="1"/>
    <col min="6918" max="6918" width="16.453125" style="29" bestFit="1" customWidth="1"/>
    <col min="6919" max="6919" width="19.54296875" style="29" bestFit="1" customWidth="1"/>
    <col min="6920" max="6920" width="20.54296875" style="29" customWidth="1"/>
    <col min="6921" max="6921" width="4" style="29" customWidth="1"/>
    <col min="6922" max="6922" width="12.90625" style="29" bestFit="1" customWidth="1"/>
    <col min="6923" max="7168" width="11.453125" style="29"/>
    <col min="7169" max="7169" width="3" style="29" customWidth="1"/>
    <col min="7170" max="7170" width="34.453125" style="29" customWidth="1"/>
    <col min="7171" max="7171" width="14" style="29" customWidth="1"/>
    <col min="7172" max="7172" width="66.90625" style="29" customWidth="1"/>
    <col min="7173" max="7173" width="11.54296875" style="29" customWidth="1"/>
    <col min="7174" max="7174" width="16.453125" style="29" bestFit="1" customWidth="1"/>
    <col min="7175" max="7175" width="19.54296875" style="29" bestFit="1" customWidth="1"/>
    <col min="7176" max="7176" width="20.54296875" style="29" customWidth="1"/>
    <col min="7177" max="7177" width="4" style="29" customWidth="1"/>
    <col min="7178" max="7178" width="12.90625" style="29" bestFit="1" customWidth="1"/>
    <col min="7179" max="7424" width="11.453125" style="29"/>
    <col min="7425" max="7425" width="3" style="29" customWidth="1"/>
    <col min="7426" max="7426" width="34.453125" style="29" customWidth="1"/>
    <col min="7427" max="7427" width="14" style="29" customWidth="1"/>
    <col min="7428" max="7428" width="66.90625" style="29" customWidth="1"/>
    <col min="7429" max="7429" width="11.54296875" style="29" customWidth="1"/>
    <col min="7430" max="7430" width="16.453125" style="29" bestFit="1" customWidth="1"/>
    <col min="7431" max="7431" width="19.54296875" style="29" bestFit="1" customWidth="1"/>
    <col min="7432" max="7432" width="20.54296875" style="29" customWidth="1"/>
    <col min="7433" max="7433" width="4" style="29" customWidth="1"/>
    <col min="7434" max="7434" width="12.90625" style="29" bestFit="1" customWidth="1"/>
    <col min="7435" max="7680" width="11.453125" style="29"/>
    <col min="7681" max="7681" width="3" style="29" customWidth="1"/>
    <col min="7682" max="7682" width="34.453125" style="29" customWidth="1"/>
    <col min="7683" max="7683" width="14" style="29" customWidth="1"/>
    <col min="7684" max="7684" width="66.90625" style="29" customWidth="1"/>
    <col min="7685" max="7685" width="11.54296875" style="29" customWidth="1"/>
    <col min="7686" max="7686" width="16.453125" style="29" bestFit="1" customWidth="1"/>
    <col min="7687" max="7687" width="19.54296875" style="29" bestFit="1" customWidth="1"/>
    <col min="7688" max="7688" width="20.54296875" style="29" customWidth="1"/>
    <col min="7689" max="7689" width="4" style="29" customWidth="1"/>
    <col min="7690" max="7690" width="12.90625" style="29" bestFit="1" customWidth="1"/>
    <col min="7691" max="7936" width="11.453125" style="29"/>
    <col min="7937" max="7937" width="3" style="29" customWidth="1"/>
    <col min="7938" max="7938" width="34.453125" style="29" customWidth="1"/>
    <col min="7939" max="7939" width="14" style="29" customWidth="1"/>
    <col min="7940" max="7940" width="66.90625" style="29" customWidth="1"/>
    <col min="7941" max="7941" width="11.54296875" style="29" customWidth="1"/>
    <col min="7942" max="7942" width="16.453125" style="29" bestFit="1" customWidth="1"/>
    <col min="7943" max="7943" width="19.54296875" style="29" bestFit="1" customWidth="1"/>
    <col min="7944" max="7944" width="20.54296875" style="29" customWidth="1"/>
    <col min="7945" max="7945" width="4" style="29" customWidth="1"/>
    <col min="7946" max="7946" width="12.90625" style="29" bestFit="1" customWidth="1"/>
    <col min="7947" max="8192" width="11.453125" style="29"/>
    <col min="8193" max="8193" width="3" style="29" customWidth="1"/>
    <col min="8194" max="8194" width="34.453125" style="29" customWidth="1"/>
    <col min="8195" max="8195" width="14" style="29" customWidth="1"/>
    <col min="8196" max="8196" width="66.90625" style="29" customWidth="1"/>
    <col min="8197" max="8197" width="11.54296875" style="29" customWidth="1"/>
    <col min="8198" max="8198" width="16.453125" style="29" bestFit="1" customWidth="1"/>
    <col min="8199" max="8199" width="19.54296875" style="29" bestFit="1" customWidth="1"/>
    <col min="8200" max="8200" width="20.54296875" style="29" customWidth="1"/>
    <col min="8201" max="8201" width="4" style="29" customWidth="1"/>
    <col min="8202" max="8202" width="12.90625" style="29" bestFit="1" customWidth="1"/>
    <col min="8203" max="8448" width="11.453125" style="29"/>
    <col min="8449" max="8449" width="3" style="29" customWidth="1"/>
    <col min="8450" max="8450" width="34.453125" style="29" customWidth="1"/>
    <col min="8451" max="8451" width="14" style="29" customWidth="1"/>
    <col min="8452" max="8452" width="66.90625" style="29" customWidth="1"/>
    <col min="8453" max="8453" width="11.54296875" style="29" customWidth="1"/>
    <col min="8454" max="8454" width="16.453125" style="29" bestFit="1" customWidth="1"/>
    <col min="8455" max="8455" width="19.54296875" style="29" bestFit="1" customWidth="1"/>
    <col min="8456" max="8456" width="20.54296875" style="29" customWidth="1"/>
    <col min="8457" max="8457" width="4" style="29" customWidth="1"/>
    <col min="8458" max="8458" width="12.90625" style="29" bestFit="1" customWidth="1"/>
    <col min="8459" max="8704" width="11.453125" style="29"/>
    <col min="8705" max="8705" width="3" style="29" customWidth="1"/>
    <col min="8706" max="8706" width="34.453125" style="29" customWidth="1"/>
    <col min="8707" max="8707" width="14" style="29" customWidth="1"/>
    <col min="8708" max="8708" width="66.90625" style="29" customWidth="1"/>
    <col min="8709" max="8709" width="11.54296875" style="29" customWidth="1"/>
    <col min="8710" max="8710" width="16.453125" style="29" bestFit="1" customWidth="1"/>
    <col min="8711" max="8711" width="19.54296875" style="29" bestFit="1" customWidth="1"/>
    <col min="8712" max="8712" width="20.54296875" style="29" customWidth="1"/>
    <col min="8713" max="8713" width="4" style="29" customWidth="1"/>
    <col min="8714" max="8714" width="12.90625" style="29" bestFit="1" customWidth="1"/>
    <col min="8715" max="8960" width="11.453125" style="29"/>
    <col min="8961" max="8961" width="3" style="29" customWidth="1"/>
    <col min="8962" max="8962" width="34.453125" style="29" customWidth="1"/>
    <col min="8963" max="8963" width="14" style="29" customWidth="1"/>
    <col min="8964" max="8964" width="66.90625" style="29" customWidth="1"/>
    <col min="8965" max="8965" width="11.54296875" style="29" customWidth="1"/>
    <col min="8966" max="8966" width="16.453125" style="29" bestFit="1" customWidth="1"/>
    <col min="8967" max="8967" width="19.54296875" style="29" bestFit="1" customWidth="1"/>
    <col min="8968" max="8968" width="20.54296875" style="29" customWidth="1"/>
    <col min="8969" max="8969" width="4" style="29" customWidth="1"/>
    <col min="8970" max="8970" width="12.90625" style="29" bestFit="1" customWidth="1"/>
    <col min="8971" max="9216" width="11.453125" style="29"/>
    <col min="9217" max="9217" width="3" style="29" customWidth="1"/>
    <col min="9218" max="9218" width="34.453125" style="29" customWidth="1"/>
    <col min="9219" max="9219" width="14" style="29" customWidth="1"/>
    <col min="9220" max="9220" width="66.90625" style="29" customWidth="1"/>
    <col min="9221" max="9221" width="11.54296875" style="29" customWidth="1"/>
    <col min="9222" max="9222" width="16.453125" style="29" bestFit="1" customWidth="1"/>
    <col min="9223" max="9223" width="19.54296875" style="29" bestFit="1" customWidth="1"/>
    <col min="9224" max="9224" width="20.54296875" style="29" customWidth="1"/>
    <col min="9225" max="9225" width="4" style="29" customWidth="1"/>
    <col min="9226" max="9226" width="12.90625" style="29" bestFit="1" customWidth="1"/>
    <col min="9227" max="9472" width="11.453125" style="29"/>
    <col min="9473" max="9473" width="3" style="29" customWidth="1"/>
    <col min="9474" max="9474" width="34.453125" style="29" customWidth="1"/>
    <col min="9475" max="9475" width="14" style="29" customWidth="1"/>
    <col min="9476" max="9476" width="66.90625" style="29" customWidth="1"/>
    <col min="9477" max="9477" width="11.54296875" style="29" customWidth="1"/>
    <col min="9478" max="9478" width="16.453125" style="29" bestFit="1" customWidth="1"/>
    <col min="9479" max="9479" width="19.54296875" style="29" bestFit="1" customWidth="1"/>
    <col min="9480" max="9480" width="20.54296875" style="29" customWidth="1"/>
    <col min="9481" max="9481" width="4" style="29" customWidth="1"/>
    <col min="9482" max="9482" width="12.90625" style="29" bestFit="1" customWidth="1"/>
    <col min="9483" max="9728" width="11.453125" style="29"/>
    <col min="9729" max="9729" width="3" style="29" customWidth="1"/>
    <col min="9730" max="9730" width="34.453125" style="29" customWidth="1"/>
    <col min="9731" max="9731" width="14" style="29" customWidth="1"/>
    <col min="9732" max="9732" width="66.90625" style="29" customWidth="1"/>
    <col min="9733" max="9733" width="11.54296875" style="29" customWidth="1"/>
    <col min="9734" max="9734" width="16.453125" style="29" bestFit="1" customWidth="1"/>
    <col min="9735" max="9735" width="19.54296875" style="29" bestFit="1" customWidth="1"/>
    <col min="9736" max="9736" width="20.54296875" style="29" customWidth="1"/>
    <col min="9737" max="9737" width="4" style="29" customWidth="1"/>
    <col min="9738" max="9738" width="12.90625" style="29" bestFit="1" customWidth="1"/>
    <col min="9739" max="9984" width="11.453125" style="29"/>
    <col min="9985" max="9985" width="3" style="29" customWidth="1"/>
    <col min="9986" max="9986" width="34.453125" style="29" customWidth="1"/>
    <col min="9987" max="9987" width="14" style="29" customWidth="1"/>
    <col min="9988" max="9988" width="66.90625" style="29" customWidth="1"/>
    <col min="9989" max="9989" width="11.54296875" style="29" customWidth="1"/>
    <col min="9990" max="9990" width="16.453125" style="29" bestFit="1" customWidth="1"/>
    <col min="9991" max="9991" width="19.54296875" style="29" bestFit="1" customWidth="1"/>
    <col min="9992" max="9992" width="20.54296875" style="29" customWidth="1"/>
    <col min="9993" max="9993" width="4" style="29" customWidth="1"/>
    <col min="9994" max="9994" width="12.90625" style="29" bestFit="1" customWidth="1"/>
    <col min="9995" max="10240" width="11.453125" style="29"/>
    <col min="10241" max="10241" width="3" style="29" customWidth="1"/>
    <col min="10242" max="10242" width="34.453125" style="29" customWidth="1"/>
    <col min="10243" max="10243" width="14" style="29" customWidth="1"/>
    <col min="10244" max="10244" width="66.90625" style="29" customWidth="1"/>
    <col min="10245" max="10245" width="11.54296875" style="29" customWidth="1"/>
    <col min="10246" max="10246" width="16.453125" style="29" bestFit="1" customWidth="1"/>
    <col min="10247" max="10247" width="19.54296875" style="29" bestFit="1" customWidth="1"/>
    <col min="10248" max="10248" width="20.54296875" style="29" customWidth="1"/>
    <col min="10249" max="10249" width="4" style="29" customWidth="1"/>
    <col min="10250" max="10250" width="12.90625" style="29" bestFit="1" customWidth="1"/>
    <col min="10251" max="10496" width="11.453125" style="29"/>
    <col min="10497" max="10497" width="3" style="29" customWidth="1"/>
    <col min="10498" max="10498" width="34.453125" style="29" customWidth="1"/>
    <col min="10499" max="10499" width="14" style="29" customWidth="1"/>
    <col min="10500" max="10500" width="66.90625" style="29" customWidth="1"/>
    <col min="10501" max="10501" width="11.54296875" style="29" customWidth="1"/>
    <col min="10502" max="10502" width="16.453125" style="29" bestFit="1" customWidth="1"/>
    <col min="10503" max="10503" width="19.54296875" style="29" bestFit="1" customWidth="1"/>
    <col min="10504" max="10504" width="20.54296875" style="29" customWidth="1"/>
    <col min="10505" max="10505" width="4" style="29" customWidth="1"/>
    <col min="10506" max="10506" width="12.90625" style="29" bestFit="1" customWidth="1"/>
    <col min="10507" max="10752" width="11.453125" style="29"/>
    <col min="10753" max="10753" width="3" style="29" customWidth="1"/>
    <col min="10754" max="10754" width="34.453125" style="29" customWidth="1"/>
    <col min="10755" max="10755" width="14" style="29" customWidth="1"/>
    <col min="10756" max="10756" width="66.90625" style="29" customWidth="1"/>
    <col min="10757" max="10757" width="11.54296875" style="29" customWidth="1"/>
    <col min="10758" max="10758" width="16.453125" style="29" bestFit="1" customWidth="1"/>
    <col min="10759" max="10759" width="19.54296875" style="29" bestFit="1" customWidth="1"/>
    <col min="10760" max="10760" width="20.54296875" style="29" customWidth="1"/>
    <col min="10761" max="10761" width="4" style="29" customWidth="1"/>
    <col min="10762" max="10762" width="12.90625" style="29" bestFit="1" customWidth="1"/>
    <col min="10763" max="11008" width="11.453125" style="29"/>
    <col min="11009" max="11009" width="3" style="29" customWidth="1"/>
    <col min="11010" max="11010" width="34.453125" style="29" customWidth="1"/>
    <col min="11011" max="11011" width="14" style="29" customWidth="1"/>
    <col min="11012" max="11012" width="66.90625" style="29" customWidth="1"/>
    <col min="11013" max="11013" width="11.54296875" style="29" customWidth="1"/>
    <col min="11014" max="11014" width="16.453125" style="29" bestFit="1" customWidth="1"/>
    <col min="11015" max="11015" width="19.54296875" style="29" bestFit="1" customWidth="1"/>
    <col min="11016" max="11016" width="20.54296875" style="29" customWidth="1"/>
    <col min="11017" max="11017" width="4" style="29" customWidth="1"/>
    <col min="11018" max="11018" width="12.90625" style="29" bestFit="1" customWidth="1"/>
    <col min="11019" max="11264" width="11.453125" style="29"/>
    <col min="11265" max="11265" width="3" style="29" customWidth="1"/>
    <col min="11266" max="11266" width="34.453125" style="29" customWidth="1"/>
    <col min="11267" max="11267" width="14" style="29" customWidth="1"/>
    <col min="11268" max="11268" width="66.90625" style="29" customWidth="1"/>
    <col min="11269" max="11269" width="11.54296875" style="29" customWidth="1"/>
    <col min="11270" max="11270" width="16.453125" style="29" bestFit="1" customWidth="1"/>
    <col min="11271" max="11271" width="19.54296875" style="29" bestFit="1" customWidth="1"/>
    <col min="11272" max="11272" width="20.54296875" style="29" customWidth="1"/>
    <col min="11273" max="11273" width="4" style="29" customWidth="1"/>
    <col min="11274" max="11274" width="12.90625" style="29" bestFit="1" customWidth="1"/>
    <col min="11275" max="11520" width="11.453125" style="29"/>
    <col min="11521" max="11521" width="3" style="29" customWidth="1"/>
    <col min="11522" max="11522" width="34.453125" style="29" customWidth="1"/>
    <col min="11523" max="11523" width="14" style="29" customWidth="1"/>
    <col min="11524" max="11524" width="66.90625" style="29" customWidth="1"/>
    <col min="11525" max="11525" width="11.54296875" style="29" customWidth="1"/>
    <col min="11526" max="11526" width="16.453125" style="29" bestFit="1" customWidth="1"/>
    <col min="11527" max="11527" width="19.54296875" style="29" bestFit="1" customWidth="1"/>
    <col min="11528" max="11528" width="20.54296875" style="29" customWidth="1"/>
    <col min="11529" max="11529" width="4" style="29" customWidth="1"/>
    <col min="11530" max="11530" width="12.90625" style="29" bestFit="1" customWidth="1"/>
    <col min="11531" max="11776" width="11.453125" style="29"/>
    <col min="11777" max="11777" width="3" style="29" customWidth="1"/>
    <col min="11778" max="11778" width="34.453125" style="29" customWidth="1"/>
    <col min="11779" max="11779" width="14" style="29" customWidth="1"/>
    <col min="11780" max="11780" width="66.90625" style="29" customWidth="1"/>
    <col min="11781" max="11781" width="11.54296875" style="29" customWidth="1"/>
    <col min="11782" max="11782" width="16.453125" style="29" bestFit="1" customWidth="1"/>
    <col min="11783" max="11783" width="19.54296875" style="29" bestFit="1" customWidth="1"/>
    <col min="11784" max="11784" width="20.54296875" style="29" customWidth="1"/>
    <col min="11785" max="11785" width="4" style="29" customWidth="1"/>
    <col min="11786" max="11786" width="12.90625" style="29" bestFit="1" customWidth="1"/>
    <col min="11787" max="12032" width="11.453125" style="29"/>
    <col min="12033" max="12033" width="3" style="29" customWidth="1"/>
    <col min="12034" max="12034" width="34.453125" style="29" customWidth="1"/>
    <col min="12035" max="12035" width="14" style="29" customWidth="1"/>
    <col min="12036" max="12036" width="66.90625" style="29" customWidth="1"/>
    <col min="12037" max="12037" width="11.54296875" style="29" customWidth="1"/>
    <col min="12038" max="12038" width="16.453125" style="29" bestFit="1" customWidth="1"/>
    <col min="12039" max="12039" width="19.54296875" style="29" bestFit="1" customWidth="1"/>
    <col min="12040" max="12040" width="20.54296875" style="29" customWidth="1"/>
    <col min="12041" max="12041" width="4" style="29" customWidth="1"/>
    <col min="12042" max="12042" width="12.90625" style="29" bestFit="1" customWidth="1"/>
    <col min="12043" max="12288" width="11.453125" style="29"/>
    <col min="12289" max="12289" width="3" style="29" customWidth="1"/>
    <col min="12290" max="12290" width="34.453125" style="29" customWidth="1"/>
    <col min="12291" max="12291" width="14" style="29" customWidth="1"/>
    <col min="12292" max="12292" width="66.90625" style="29" customWidth="1"/>
    <col min="12293" max="12293" width="11.54296875" style="29" customWidth="1"/>
    <col min="12294" max="12294" width="16.453125" style="29" bestFit="1" customWidth="1"/>
    <col min="12295" max="12295" width="19.54296875" style="29" bestFit="1" customWidth="1"/>
    <col min="12296" max="12296" width="20.54296875" style="29" customWidth="1"/>
    <col min="12297" max="12297" width="4" style="29" customWidth="1"/>
    <col min="12298" max="12298" width="12.90625" style="29" bestFit="1" customWidth="1"/>
    <col min="12299" max="12544" width="11.453125" style="29"/>
    <col min="12545" max="12545" width="3" style="29" customWidth="1"/>
    <col min="12546" max="12546" width="34.453125" style="29" customWidth="1"/>
    <col min="12547" max="12547" width="14" style="29" customWidth="1"/>
    <col min="12548" max="12548" width="66.90625" style="29" customWidth="1"/>
    <col min="12549" max="12549" width="11.54296875" style="29" customWidth="1"/>
    <col min="12550" max="12550" width="16.453125" style="29" bestFit="1" customWidth="1"/>
    <col min="12551" max="12551" width="19.54296875" style="29" bestFit="1" customWidth="1"/>
    <col min="12552" max="12552" width="20.54296875" style="29" customWidth="1"/>
    <col min="12553" max="12553" width="4" style="29" customWidth="1"/>
    <col min="12554" max="12554" width="12.90625" style="29" bestFit="1" customWidth="1"/>
    <col min="12555" max="12800" width="11.453125" style="29"/>
    <col min="12801" max="12801" width="3" style="29" customWidth="1"/>
    <col min="12802" max="12802" width="34.453125" style="29" customWidth="1"/>
    <col min="12803" max="12803" width="14" style="29" customWidth="1"/>
    <col min="12804" max="12804" width="66.90625" style="29" customWidth="1"/>
    <col min="12805" max="12805" width="11.54296875" style="29" customWidth="1"/>
    <col min="12806" max="12806" width="16.453125" style="29" bestFit="1" customWidth="1"/>
    <col min="12807" max="12807" width="19.54296875" style="29" bestFit="1" customWidth="1"/>
    <col min="12808" max="12808" width="20.54296875" style="29" customWidth="1"/>
    <col min="12809" max="12809" width="4" style="29" customWidth="1"/>
    <col min="12810" max="12810" width="12.90625" style="29" bestFit="1" customWidth="1"/>
    <col min="12811" max="13056" width="11.453125" style="29"/>
    <col min="13057" max="13057" width="3" style="29" customWidth="1"/>
    <col min="13058" max="13058" width="34.453125" style="29" customWidth="1"/>
    <col min="13059" max="13059" width="14" style="29" customWidth="1"/>
    <col min="13060" max="13060" width="66.90625" style="29" customWidth="1"/>
    <col min="13061" max="13061" width="11.54296875" style="29" customWidth="1"/>
    <col min="13062" max="13062" width="16.453125" style="29" bestFit="1" customWidth="1"/>
    <col min="13063" max="13063" width="19.54296875" style="29" bestFit="1" customWidth="1"/>
    <col min="13064" max="13064" width="20.54296875" style="29" customWidth="1"/>
    <col min="13065" max="13065" width="4" style="29" customWidth="1"/>
    <col min="13066" max="13066" width="12.90625" style="29" bestFit="1" customWidth="1"/>
    <col min="13067" max="13312" width="11.453125" style="29"/>
    <col min="13313" max="13313" width="3" style="29" customWidth="1"/>
    <col min="13314" max="13314" width="34.453125" style="29" customWidth="1"/>
    <col min="13315" max="13315" width="14" style="29" customWidth="1"/>
    <col min="13316" max="13316" width="66.90625" style="29" customWidth="1"/>
    <col min="13317" max="13317" width="11.54296875" style="29" customWidth="1"/>
    <col min="13318" max="13318" width="16.453125" style="29" bestFit="1" customWidth="1"/>
    <col min="13319" max="13319" width="19.54296875" style="29" bestFit="1" customWidth="1"/>
    <col min="13320" max="13320" width="20.54296875" style="29" customWidth="1"/>
    <col min="13321" max="13321" width="4" style="29" customWidth="1"/>
    <col min="13322" max="13322" width="12.90625" style="29" bestFit="1" customWidth="1"/>
    <col min="13323" max="13568" width="11.453125" style="29"/>
    <col min="13569" max="13569" width="3" style="29" customWidth="1"/>
    <col min="13570" max="13570" width="34.453125" style="29" customWidth="1"/>
    <col min="13571" max="13571" width="14" style="29" customWidth="1"/>
    <col min="13572" max="13572" width="66.90625" style="29" customWidth="1"/>
    <col min="13573" max="13573" width="11.54296875" style="29" customWidth="1"/>
    <col min="13574" max="13574" width="16.453125" style="29" bestFit="1" customWidth="1"/>
    <col min="13575" max="13575" width="19.54296875" style="29" bestFit="1" customWidth="1"/>
    <col min="13576" max="13576" width="20.54296875" style="29" customWidth="1"/>
    <col min="13577" max="13577" width="4" style="29" customWidth="1"/>
    <col min="13578" max="13578" width="12.90625" style="29" bestFit="1" customWidth="1"/>
    <col min="13579" max="13824" width="11.453125" style="29"/>
    <col min="13825" max="13825" width="3" style="29" customWidth="1"/>
    <col min="13826" max="13826" width="34.453125" style="29" customWidth="1"/>
    <col min="13827" max="13827" width="14" style="29" customWidth="1"/>
    <col min="13828" max="13828" width="66.90625" style="29" customWidth="1"/>
    <col min="13829" max="13829" width="11.54296875" style="29" customWidth="1"/>
    <col min="13830" max="13830" width="16.453125" style="29" bestFit="1" customWidth="1"/>
    <col min="13831" max="13831" width="19.54296875" style="29" bestFit="1" customWidth="1"/>
    <col min="13832" max="13832" width="20.54296875" style="29" customWidth="1"/>
    <col min="13833" max="13833" width="4" style="29" customWidth="1"/>
    <col min="13834" max="13834" width="12.90625" style="29" bestFit="1" customWidth="1"/>
    <col min="13835" max="14080" width="11.453125" style="29"/>
    <col min="14081" max="14081" width="3" style="29" customWidth="1"/>
    <col min="14082" max="14082" width="34.453125" style="29" customWidth="1"/>
    <col min="14083" max="14083" width="14" style="29" customWidth="1"/>
    <col min="14084" max="14084" width="66.90625" style="29" customWidth="1"/>
    <col min="14085" max="14085" width="11.54296875" style="29" customWidth="1"/>
    <col min="14086" max="14086" width="16.453125" style="29" bestFit="1" customWidth="1"/>
    <col min="14087" max="14087" width="19.54296875" style="29" bestFit="1" customWidth="1"/>
    <col min="14088" max="14088" width="20.54296875" style="29" customWidth="1"/>
    <col min="14089" max="14089" width="4" style="29" customWidth="1"/>
    <col min="14090" max="14090" width="12.90625" style="29" bestFit="1" customWidth="1"/>
    <col min="14091" max="14336" width="11.453125" style="29"/>
    <col min="14337" max="14337" width="3" style="29" customWidth="1"/>
    <col min="14338" max="14338" width="34.453125" style="29" customWidth="1"/>
    <col min="14339" max="14339" width="14" style="29" customWidth="1"/>
    <col min="14340" max="14340" width="66.90625" style="29" customWidth="1"/>
    <col min="14341" max="14341" width="11.54296875" style="29" customWidth="1"/>
    <col min="14342" max="14342" width="16.453125" style="29" bestFit="1" customWidth="1"/>
    <col min="14343" max="14343" width="19.54296875" style="29" bestFit="1" customWidth="1"/>
    <col min="14344" max="14344" width="20.54296875" style="29" customWidth="1"/>
    <col min="14345" max="14345" width="4" style="29" customWidth="1"/>
    <col min="14346" max="14346" width="12.90625" style="29" bestFit="1" customWidth="1"/>
    <col min="14347" max="14592" width="11.453125" style="29"/>
    <col min="14593" max="14593" width="3" style="29" customWidth="1"/>
    <col min="14594" max="14594" width="34.453125" style="29" customWidth="1"/>
    <col min="14595" max="14595" width="14" style="29" customWidth="1"/>
    <col min="14596" max="14596" width="66.90625" style="29" customWidth="1"/>
    <col min="14597" max="14597" width="11.54296875" style="29" customWidth="1"/>
    <col min="14598" max="14598" width="16.453125" style="29" bestFit="1" customWidth="1"/>
    <col min="14599" max="14599" width="19.54296875" style="29" bestFit="1" customWidth="1"/>
    <col min="14600" max="14600" width="20.54296875" style="29" customWidth="1"/>
    <col min="14601" max="14601" width="4" style="29" customWidth="1"/>
    <col min="14602" max="14602" width="12.90625" style="29" bestFit="1" customWidth="1"/>
    <col min="14603" max="14848" width="11.453125" style="29"/>
    <col min="14849" max="14849" width="3" style="29" customWidth="1"/>
    <col min="14850" max="14850" width="34.453125" style="29" customWidth="1"/>
    <col min="14851" max="14851" width="14" style="29" customWidth="1"/>
    <col min="14852" max="14852" width="66.90625" style="29" customWidth="1"/>
    <col min="14853" max="14853" width="11.54296875" style="29" customWidth="1"/>
    <col min="14854" max="14854" width="16.453125" style="29" bestFit="1" customWidth="1"/>
    <col min="14855" max="14855" width="19.54296875" style="29" bestFit="1" customWidth="1"/>
    <col min="14856" max="14856" width="20.54296875" style="29" customWidth="1"/>
    <col min="14857" max="14857" width="4" style="29" customWidth="1"/>
    <col min="14858" max="14858" width="12.90625" style="29" bestFit="1" customWidth="1"/>
    <col min="14859" max="15104" width="11.453125" style="29"/>
    <col min="15105" max="15105" width="3" style="29" customWidth="1"/>
    <col min="15106" max="15106" width="34.453125" style="29" customWidth="1"/>
    <col min="15107" max="15107" width="14" style="29" customWidth="1"/>
    <col min="15108" max="15108" width="66.90625" style="29" customWidth="1"/>
    <col min="15109" max="15109" width="11.54296875" style="29" customWidth="1"/>
    <col min="15110" max="15110" width="16.453125" style="29" bestFit="1" customWidth="1"/>
    <col min="15111" max="15111" width="19.54296875" style="29" bestFit="1" customWidth="1"/>
    <col min="15112" max="15112" width="20.54296875" style="29" customWidth="1"/>
    <col min="15113" max="15113" width="4" style="29" customWidth="1"/>
    <col min="15114" max="15114" width="12.90625" style="29" bestFit="1" customWidth="1"/>
    <col min="15115" max="15360" width="11.453125" style="29"/>
    <col min="15361" max="15361" width="3" style="29" customWidth="1"/>
    <col min="15362" max="15362" width="34.453125" style="29" customWidth="1"/>
    <col min="15363" max="15363" width="14" style="29" customWidth="1"/>
    <col min="15364" max="15364" width="66.90625" style="29" customWidth="1"/>
    <col min="15365" max="15365" width="11.54296875" style="29" customWidth="1"/>
    <col min="15366" max="15366" width="16.453125" style="29" bestFit="1" customWidth="1"/>
    <col min="15367" max="15367" width="19.54296875" style="29" bestFit="1" customWidth="1"/>
    <col min="15368" max="15368" width="20.54296875" style="29" customWidth="1"/>
    <col min="15369" max="15369" width="4" style="29" customWidth="1"/>
    <col min="15370" max="15370" width="12.90625" style="29" bestFit="1" customWidth="1"/>
    <col min="15371" max="15616" width="11.453125" style="29"/>
    <col min="15617" max="15617" width="3" style="29" customWidth="1"/>
    <col min="15618" max="15618" width="34.453125" style="29" customWidth="1"/>
    <col min="15619" max="15619" width="14" style="29" customWidth="1"/>
    <col min="15620" max="15620" width="66.90625" style="29" customWidth="1"/>
    <col min="15621" max="15621" width="11.54296875" style="29" customWidth="1"/>
    <col min="15622" max="15622" width="16.453125" style="29" bestFit="1" customWidth="1"/>
    <col min="15623" max="15623" width="19.54296875" style="29" bestFit="1" customWidth="1"/>
    <col min="15624" max="15624" width="20.54296875" style="29" customWidth="1"/>
    <col min="15625" max="15625" width="4" style="29" customWidth="1"/>
    <col min="15626" max="15626" width="12.90625" style="29" bestFit="1" customWidth="1"/>
    <col min="15627" max="15872" width="11.453125" style="29"/>
    <col min="15873" max="15873" width="3" style="29" customWidth="1"/>
    <col min="15874" max="15874" width="34.453125" style="29" customWidth="1"/>
    <col min="15875" max="15875" width="14" style="29" customWidth="1"/>
    <col min="15876" max="15876" width="66.90625" style="29" customWidth="1"/>
    <col min="15877" max="15877" width="11.54296875" style="29" customWidth="1"/>
    <col min="15878" max="15878" width="16.453125" style="29" bestFit="1" customWidth="1"/>
    <col min="15879" max="15879" width="19.54296875" style="29" bestFit="1" customWidth="1"/>
    <col min="15880" max="15880" width="20.54296875" style="29" customWidth="1"/>
    <col min="15881" max="15881" width="4" style="29" customWidth="1"/>
    <col min="15882" max="15882" width="12.90625" style="29" bestFit="1" customWidth="1"/>
    <col min="15883" max="16128" width="11.453125" style="29"/>
    <col min="16129" max="16129" width="3" style="29" customWidth="1"/>
    <col min="16130" max="16130" width="34.453125" style="29" customWidth="1"/>
    <col min="16131" max="16131" width="14" style="29" customWidth="1"/>
    <col min="16132" max="16132" width="66.90625" style="29" customWidth="1"/>
    <col min="16133" max="16133" width="11.54296875" style="29" customWidth="1"/>
    <col min="16134" max="16134" width="16.453125" style="29" bestFit="1" customWidth="1"/>
    <col min="16135" max="16135" width="19.54296875" style="29" bestFit="1" customWidth="1"/>
    <col min="16136" max="16136" width="20.54296875" style="29" customWidth="1"/>
    <col min="16137" max="16137" width="4" style="29" customWidth="1"/>
    <col min="16138" max="16138" width="12.90625" style="29" bestFit="1" customWidth="1"/>
    <col min="16139" max="16384" width="11.453125" style="29"/>
  </cols>
  <sheetData>
    <row r="1" spans="2:10" s="26" customFormat="1" ht="62.25" customHeight="1" x14ac:dyDescent="0.35">
      <c r="B1" s="25"/>
      <c r="C1" s="79"/>
      <c r="D1" s="27"/>
      <c r="E1" s="25"/>
      <c r="F1" s="594" t="str">
        <f>'2.Especificaciones'!C1</f>
        <v>RENOVACIÓN DE REDES DE AGUA POTABLE - 2026 - CALLE TUCAPEL
ARICA - PROVINCIA DE ARICA - REGIÓN DE ARICA Y PARINACOTA
PROYECTO RENOVACION DE REDES AGUA POTABLE CUARTELES 6140, 6175 y 11030</v>
      </c>
      <c r="G1" s="594"/>
      <c r="H1" s="594"/>
    </row>
    <row r="2" spans="2:10" s="26" customFormat="1" x14ac:dyDescent="0.35">
      <c r="B2" s="25"/>
      <c r="C2" s="79"/>
      <c r="D2" s="27"/>
      <c r="E2" s="25"/>
      <c r="F2" s="72" t="str">
        <f>'2.Especificaciones'!C2</f>
        <v>PROVINCIA:</v>
      </c>
      <c r="G2" s="28" t="str">
        <f>'2.Especificaciones'!D2</f>
        <v>ARICA</v>
      </c>
      <c r="H2" s="112"/>
    </row>
    <row r="3" spans="2:10" s="26" customFormat="1" x14ac:dyDescent="0.35">
      <c r="B3" s="25"/>
      <c r="C3" s="79"/>
      <c r="D3" s="27"/>
      <c r="E3" s="25"/>
      <c r="F3" s="72" t="str">
        <f>'2.Especificaciones'!C3</f>
        <v>REGIÓN:</v>
      </c>
      <c r="G3" s="28" t="str">
        <f>'2.Especificaciones'!D3</f>
        <v>ARICA Y PARINACOTA</v>
      </c>
      <c r="H3" s="113"/>
    </row>
    <row r="4" spans="2:10" s="26" customFormat="1" x14ac:dyDescent="0.35">
      <c r="B4" s="25"/>
      <c r="C4" s="79"/>
      <c r="E4" s="25"/>
      <c r="F4" s="72" t="str">
        <f>'2.Especificaciones'!C4</f>
        <v xml:space="preserve">PROYECTO Nº: </v>
      </c>
      <c r="G4" s="56" t="str">
        <f>'2.Especificaciones'!D4</f>
        <v>26-ADA-GC-PD-ARIC-00001</v>
      </c>
      <c r="H4" s="114"/>
    </row>
    <row r="5" spans="2:10" s="26" customFormat="1" ht="12.75" customHeight="1" x14ac:dyDescent="0.35">
      <c r="B5" s="595" t="s">
        <v>161</v>
      </c>
      <c r="C5" s="595"/>
      <c r="D5" s="595"/>
      <c r="E5" s="595"/>
      <c r="F5" s="595"/>
      <c r="G5" s="595"/>
      <c r="H5" s="595"/>
    </row>
    <row r="6" spans="2:10" s="26" customFormat="1" ht="12.75" customHeight="1" x14ac:dyDescent="0.35">
      <c r="B6" s="595" t="s">
        <v>347</v>
      </c>
      <c r="C6" s="595"/>
      <c r="D6" s="595"/>
      <c r="E6" s="595"/>
      <c r="F6" s="595"/>
      <c r="G6" s="595"/>
      <c r="H6" s="595"/>
    </row>
    <row r="7" spans="2:10" ht="12" thickBot="1" x14ac:dyDescent="0.3"/>
    <row r="8" spans="2:10" ht="15" customHeight="1" x14ac:dyDescent="0.25">
      <c r="B8" s="600" t="s">
        <v>162</v>
      </c>
      <c r="C8" s="602" t="s">
        <v>4</v>
      </c>
      <c r="D8" s="600" t="s">
        <v>163</v>
      </c>
      <c r="E8" s="600" t="s">
        <v>6</v>
      </c>
      <c r="F8" s="604" t="s">
        <v>164</v>
      </c>
      <c r="G8" s="596" t="s">
        <v>165</v>
      </c>
      <c r="H8" s="598" t="s">
        <v>166</v>
      </c>
    </row>
    <row r="9" spans="2:10" ht="15.75" customHeight="1" thickBot="1" x14ac:dyDescent="0.3">
      <c r="B9" s="601"/>
      <c r="C9" s="603"/>
      <c r="D9" s="601"/>
      <c r="E9" s="601"/>
      <c r="F9" s="605"/>
      <c r="G9" s="597"/>
      <c r="H9" s="599"/>
    </row>
    <row r="10" spans="2:10" ht="15.75" customHeight="1" thickBot="1" x14ac:dyDescent="0.3">
      <c r="B10" s="30"/>
      <c r="C10" s="78"/>
      <c r="D10" s="30"/>
      <c r="E10" s="30"/>
      <c r="F10" s="18"/>
      <c r="G10" s="31"/>
      <c r="H10" s="115"/>
    </row>
    <row r="11" spans="2:10" ht="12" thickBot="1" x14ac:dyDescent="0.3">
      <c r="B11" s="153" t="s">
        <v>167</v>
      </c>
      <c r="C11" s="122" t="s">
        <v>20</v>
      </c>
      <c r="D11" s="61" t="s">
        <v>21</v>
      </c>
      <c r="E11" s="33"/>
      <c r="F11" s="73"/>
      <c r="G11" s="34"/>
      <c r="H11" s="116"/>
      <c r="J11" s="1"/>
    </row>
    <row r="12" spans="2:10" x14ac:dyDescent="0.25">
      <c r="B12" s="154"/>
      <c r="C12" s="124">
        <v>1</v>
      </c>
      <c r="D12" s="36" t="s">
        <v>22</v>
      </c>
      <c r="E12" s="35" t="s">
        <v>39</v>
      </c>
      <c r="F12" s="66">
        <v>1</v>
      </c>
      <c r="G12" s="58"/>
      <c r="H12" s="117">
        <f>+IF(F12="","",F12*G12)</f>
        <v>0</v>
      </c>
    </row>
    <row r="13" spans="2:10" ht="12" thickBot="1" x14ac:dyDescent="0.3">
      <c r="B13" s="155"/>
      <c r="C13" s="125">
        <v>2</v>
      </c>
      <c r="D13" s="38" t="s">
        <v>45</v>
      </c>
      <c r="E13" s="37" t="s">
        <v>39</v>
      </c>
      <c r="F13" s="74">
        <v>1</v>
      </c>
      <c r="G13" s="59"/>
      <c r="H13" s="119">
        <f>+IF(F13="","",F13*G13)</f>
        <v>0</v>
      </c>
    </row>
    <row r="14" spans="2:10" ht="12" thickBot="1" x14ac:dyDescent="0.3">
      <c r="B14" s="39"/>
      <c r="C14" s="81"/>
      <c r="D14" s="39"/>
      <c r="E14" s="40"/>
      <c r="F14" s="75"/>
      <c r="G14" s="153" t="s">
        <v>168</v>
      </c>
      <c r="H14" s="287">
        <f>SUM(H12:H13)</f>
        <v>0</v>
      </c>
    </row>
    <row r="15" spans="2:10" ht="12" thickBot="1" x14ac:dyDescent="0.3">
      <c r="B15" s="39"/>
      <c r="C15" s="81"/>
      <c r="D15" s="39"/>
      <c r="E15" s="40"/>
      <c r="F15" s="75"/>
      <c r="G15" s="277"/>
      <c r="H15" s="298"/>
    </row>
    <row r="16" spans="2:10" ht="12" thickBot="1" x14ac:dyDescent="0.3">
      <c r="B16" s="440" t="s">
        <v>469</v>
      </c>
      <c r="C16" s="441" t="s">
        <v>46</v>
      </c>
      <c r="D16" s="442" t="s">
        <v>468</v>
      </c>
      <c r="E16" s="308"/>
      <c r="F16" s="443"/>
      <c r="G16" s="444"/>
      <c r="H16" s="116"/>
    </row>
    <row r="17" spans="2:10" x14ac:dyDescent="0.25">
      <c r="B17" s="440"/>
      <c r="C17" s="445"/>
      <c r="D17" s="446" t="s">
        <v>467</v>
      </c>
      <c r="E17" s="447"/>
      <c r="F17" s="443"/>
      <c r="G17" s="448"/>
      <c r="H17" s="449" t="str">
        <f>+IF(F17="","",F17*G17)</f>
        <v/>
      </c>
    </row>
    <row r="18" spans="2:10" ht="13.5" x14ac:dyDescent="0.25">
      <c r="B18" s="450"/>
      <c r="C18" s="451">
        <v>3</v>
      </c>
      <c r="D18" s="54" t="s">
        <v>463</v>
      </c>
      <c r="E18" s="452" t="s">
        <v>462</v>
      </c>
      <c r="F18" s="453">
        <f>+ROUND('8.Det. Rot.Pav'!M42,0)</f>
        <v>123</v>
      </c>
      <c r="G18" s="454"/>
      <c r="H18" s="455">
        <f>+IF(F18="","",F18*G18)</f>
        <v>0</v>
      </c>
    </row>
    <row r="19" spans="2:10" ht="13.5" x14ac:dyDescent="0.25">
      <c r="B19" s="450"/>
      <c r="C19" s="451">
        <f>+C18+1</f>
        <v>4</v>
      </c>
      <c r="D19" s="54" t="s">
        <v>464</v>
      </c>
      <c r="E19" s="452" t="s">
        <v>462</v>
      </c>
      <c r="F19" s="453">
        <f>+ROUND('8.Det. Rot.Pav'!J42,0)</f>
        <v>313</v>
      </c>
      <c r="G19" s="456"/>
      <c r="H19" s="455">
        <f t="shared" ref="H19:H21" si="0">+IF(F19="","",F19*G19)</f>
        <v>0</v>
      </c>
    </row>
    <row r="20" spans="2:10" ht="13.5" x14ac:dyDescent="0.25">
      <c r="B20" s="450"/>
      <c r="C20" s="451">
        <f>+C19+1</f>
        <v>5</v>
      </c>
      <c r="D20" s="457" t="s">
        <v>465</v>
      </c>
      <c r="E20" s="452" t="s">
        <v>462</v>
      </c>
      <c r="F20" s="458">
        <f>+ROUND('8.Det. Rot.Pav'!P42,0)</f>
        <v>87</v>
      </c>
      <c r="G20" s="456"/>
      <c r="H20" s="455">
        <f t="shared" si="0"/>
        <v>0</v>
      </c>
    </row>
    <row r="21" spans="2:10" ht="12" thickBot="1" x14ac:dyDescent="0.3">
      <c r="B21" s="314"/>
      <c r="C21" s="459">
        <f>+C20+1</f>
        <v>6</v>
      </c>
      <c r="D21" s="460" t="s">
        <v>466</v>
      </c>
      <c r="E21" s="461" t="s">
        <v>116</v>
      </c>
      <c r="F21" s="462">
        <f>+ROUND('8.Det. Rot.Pav'!S42,0)</f>
        <v>6</v>
      </c>
      <c r="G21" s="463"/>
      <c r="H21" s="170">
        <f t="shared" si="0"/>
        <v>0</v>
      </c>
    </row>
    <row r="22" spans="2:10" ht="12" thickBot="1" x14ac:dyDescent="0.3">
      <c r="B22" s="304"/>
      <c r="C22" s="464"/>
      <c r="D22" s="454"/>
      <c r="E22" s="454"/>
      <c r="F22" s="369"/>
      <c r="G22" s="314" t="s">
        <v>168</v>
      </c>
      <c r="H22" s="170">
        <f>SUM(H17:H20)</f>
        <v>0</v>
      </c>
    </row>
    <row r="23" spans="2:10" ht="12" thickBot="1" x14ac:dyDescent="0.3">
      <c r="B23" s="39"/>
      <c r="C23" s="81"/>
      <c r="D23" s="39"/>
      <c r="E23" s="40"/>
      <c r="F23" s="75"/>
      <c r="G23" s="277"/>
      <c r="H23" s="298"/>
    </row>
    <row r="24" spans="2:10" ht="12" thickBot="1" x14ac:dyDescent="0.3">
      <c r="B24" s="329" t="s">
        <v>169</v>
      </c>
      <c r="C24" s="122" t="s">
        <v>47</v>
      </c>
      <c r="D24" s="61" t="s">
        <v>458</v>
      </c>
      <c r="E24" s="33"/>
      <c r="F24" s="76"/>
      <c r="G24" s="33"/>
      <c r="H24" s="116"/>
    </row>
    <row r="25" spans="2:10" x14ac:dyDescent="0.25">
      <c r="B25" s="156"/>
      <c r="C25" s="129"/>
      <c r="D25" s="44" t="s">
        <v>238</v>
      </c>
      <c r="E25" s="45"/>
      <c r="F25" s="327"/>
      <c r="G25" s="45"/>
      <c r="H25" s="126" t="str">
        <f>+IF(F25="","",F25*G25)</f>
        <v/>
      </c>
    </row>
    <row r="26" spans="2:10" x14ac:dyDescent="0.25">
      <c r="B26" s="157"/>
      <c r="C26" s="215"/>
      <c r="D26" s="47" t="s">
        <v>60</v>
      </c>
      <c r="E26" s="35"/>
      <c r="F26" s="211"/>
      <c r="G26" s="35"/>
      <c r="H26" s="212" t="str">
        <f t="shared" ref="H26:H35" si="1">+IF(F26="","",F26*G26)</f>
        <v/>
      </c>
    </row>
    <row r="27" spans="2:10" ht="13.5" x14ac:dyDescent="0.25">
      <c r="B27" s="157"/>
      <c r="C27" s="214">
        <f>C21+1</f>
        <v>7</v>
      </c>
      <c r="D27" s="41" t="s">
        <v>289</v>
      </c>
      <c r="E27" s="35" t="s">
        <v>408</v>
      </c>
      <c r="F27" s="77">
        <f>ROUND('7.Det.Mov. de Tierra (S.A)'!M44,0)</f>
        <v>2243</v>
      </c>
      <c r="G27" s="58"/>
      <c r="H27" s="212">
        <f t="shared" si="1"/>
        <v>0</v>
      </c>
    </row>
    <row r="28" spans="2:10" x14ac:dyDescent="0.25">
      <c r="B28" s="157"/>
      <c r="C28" s="214"/>
      <c r="D28" s="41"/>
      <c r="E28" s="35"/>
      <c r="F28" s="259"/>
      <c r="G28" s="58"/>
      <c r="H28" s="212"/>
    </row>
    <row r="29" spans="2:10" x14ac:dyDescent="0.25">
      <c r="B29" s="157"/>
      <c r="C29" s="215"/>
      <c r="D29" s="48" t="s">
        <v>65</v>
      </c>
      <c r="E29" s="35"/>
      <c r="F29" s="77"/>
      <c r="G29" s="58"/>
      <c r="H29" s="212" t="str">
        <f t="shared" si="1"/>
        <v/>
      </c>
    </row>
    <row r="30" spans="2:10" ht="13.5" x14ac:dyDescent="0.25">
      <c r="B30" s="157"/>
      <c r="C30" s="214">
        <f>+C27+1</f>
        <v>8</v>
      </c>
      <c r="D30" s="41" t="s">
        <v>70</v>
      </c>
      <c r="E30" s="35" t="s">
        <v>408</v>
      </c>
      <c r="F30" s="77">
        <f>ROUND('7.Det.Mov. de Tierra (S.A)'!N44,0)</f>
        <v>155</v>
      </c>
      <c r="G30" s="58"/>
      <c r="H30" s="212">
        <f t="shared" si="1"/>
        <v>0</v>
      </c>
    </row>
    <row r="31" spans="2:10" ht="13.5" x14ac:dyDescent="0.25">
      <c r="B31" s="157"/>
      <c r="C31" s="214">
        <f>+C30+1</f>
        <v>9</v>
      </c>
      <c r="D31" s="41" t="s">
        <v>72</v>
      </c>
      <c r="E31" s="35" t="s">
        <v>408</v>
      </c>
      <c r="F31" s="77">
        <f>ROUND('7.Det.Mov. de Tierra (S.A)'!O44,0)</f>
        <v>302</v>
      </c>
      <c r="G31" s="58"/>
      <c r="H31" s="212">
        <f t="shared" si="1"/>
        <v>0</v>
      </c>
      <c r="J31" s="132"/>
    </row>
    <row r="32" spans="2:10" ht="13.5" x14ac:dyDescent="0.25">
      <c r="B32" s="157"/>
      <c r="C32" s="214">
        <f t="shared" ref="C32:C34" si="2">+C31+1</f>
        <v>10</v>
      </c>
      <c r="D32" s="41" t="s">
        <v>73</v>
      </c>
      <c r="E32" s="35" t="s">
        <v>408</v>
      </c>
      <c r="F32" s="77">
        <f>ROUND('7.Det.Mov. de Tierra (S.A)'!P44,0)</f>
        <v>347</v>
      </c>
      <c r="G32" s="58"/>
      <c r="H32" s="212">
        <f t="shared" si="1"/>
        <v>0</v>
      </c>
    </row>
    <row r="33" spans="2:10" ht="13.5" x14ac:dyDescent="0.25">
      <c r="B33" s="157"/>
      <c r="C33" s="214">
        <f t="shared" si="2"/>
        <v>11</v>
      </c>
      <c r="D33" s="41" t="s">
        <v>74</v>
      </c>
      <c r="E33" s="35" t="s">
        <v>408</v>
      </c>
      <c r="F33" s="77">
        <f>ROUND('7.Det.Mov. de Tierra (S.A)'!Q44,0)</f>
        <v>1163</v>
      </c>
      <c r="G33" s="58"/>
      <c r="H33" s="212">
        <f t="shared" si="1"/>
        <v>0</v>
      </c>
    </row>
    <row r="34" spans="2:10" ht="13.5" x14ac:dyDescent="0.25">
      <c r="B34" s="157"/>
      <c r="C34" s="214">
        <f t="shared" si="2"/>
        <v>12</v>
      </c>
      <c r="D34" s="41" t="s">
        <v>478</v>
      </c>
      <c r="E34" s="35" t="s">
        <v>408</v>
      </c>
      <c r="F34" s="77">
        <f>ROUND('7.Det.Mov. de Tierra (S.A)'!R44,0)</f>
        <v>276</v>
      </c>
      <c r="G34" s="58"/>
      <c r="H34" s="212">
        <f t="shared" si="1"/>
        <v>0</v>
      </c>
    </row>
    <row r="35" spans="2:10" x14ac:dyDescent="0.25">
      <c r="B35" s="157"/>
      <c r="C35" s="215"/>
      <c r="D35" s="48" t="s">
        <v>77</v>
      </c>
      <c r="E35" s="35"/>
      <c r="F35" s="77"/>
      <c r="G35" s="58"/>
      <c r="H35" s="212" t="str">
        <f t="shared" si="1"/>
        <v/>
      </c>
    </row>
    <row r="36" spans="2:10" ht="14" thickBot="1" x14ac:dyDescent="0.3">
      <c r="B36" s="158"/>
      <c r="C36" s="328">
        <f>+C34+1</f>
        <v>13</v>
      </c>
      <c r="D36" s="42" t="s">
        <v>78</v>
      </c>
      <c r="E36" s="37" t="s">
        <v>408</v>
      </c>
      <c r="F36" s="264">
        <f>ROUND('7.Det.Mov. de Tierra (S.A)'!S44,0)</f>
        <v>2379</v>
      </c>
      <c r="G36" s="59"/>
      <c r="H36" s="213">
        <f>+IF(F36="","",F36*G36)</f>
        <v>0</v>
      </c>
    </row>
    <row r="37" spans="2:10" ht="12" thickBot="1" x14ac:dyDescent="0.3">
      <c r="B37" s="39"/>
      <c r="C37" s="326"/>
      <c r="D37" s="43"/>
      <c r="E37" s="40"/>
      <c r="F37" s="75"/>
      <c r="G37" s="65" t="s">
        <v>168</v>
      </c>
      <c r="H37" s="170">
        <f>SUM(H25:H36)</f>
        <v>0</v>
      </c>
    </row>
    <row r="38" spans="2:10" ht="12" thickBot="1" x14ac:dyDescent="0.3">
      <c r="B38" s="39"/>
      <c r="C38" s="326"/>
      <c r="D38" s="43"/>
      <c r="E38" s="40"/>
      <c r="F38" s="75"/>
      <c r="G38" s="321"/>
      <c r="H38" s="322"/>
    </row>
    <row r="39" spans="2:10" ht="12" thickBot="1" x14ac:dyDescent="0.3">
      <c r="B39" s="330" t="s">
        <v>170</v>
      </c>
      <c r="C39" s="122" t="s">
        <v>79</v>
      </c>
      <c r="D39" s="32" t="s">
        <v>470</v>
      </c>
      <c r="E39" s="33"/>
      <c r="F39" s="76"/>
      <c r="G39" s="33"/>
      <c r="H39" s="116"/>
    </row>
    <row r="40" spans="2:10" x14ac:dyDescent="0.25">
      <c r="B40" s="157"/>
      <c r="C40" s="388"/>
      <c r="D40" s="318" t="s">
        <v>115</v>
      </c>
      <c r="E40" s="52"/>
      <c r="F40" s="291"/>
      <c r="G40" s="45"/>
      <c r="H40" s="126" t="str">
        <f t="shared" ref="H40:H47" si="3">+IF(F40="","",F40*G40)</f>
        <v/>
      </c>
    </row>
    <row r="41" spans="2:10" x14ac:dyDescent="0.25">
      <c r="B41" s="216" t="s">
        <v>321</v>
      </c>
      <c r="C41" s="394">
        <f>+C36+1</f>
        <v>14</v>
      </c>
      <c r="D41" s="320" t="s">
        <v>358</v>
      </c>
      <c r="E41" s="35" t="s">
        <v>116</v>
      </c>
      <c r="F41" s="577">
        <f>+ROUND('7.Det.Mov. de Tierra (S.A)'!G48,0)</f>
        <v>60</v>
      </c>
      <c r="G41" s="57" t="s">
        <v>349</v>
      </c>
      <c r="H41" s="117"/>
      <c r="J41" s="132"/>
    </row>
    <row r="42" spans="2:10" x14ac:dyDescent="0.25">
      <c r="B42" s="216" t="s">
        <v>321</v>
      </c>
      <c r="C42" s="394">
        <f>+C41+1</f>
        <v>15</v>
      </c>
      <c r="D42" s="320" t="s">
        <v>505</v>
      </c>
      <c r="E42" s="35" t="s">
        <v>116</v>
      </c>
      <c r="F42" s="577">
        <f>+ROUND('7.Det.Mov. de Tierra (S.A)'!G49,0)</f>
        <v>12</v>
      </c>
      <c r="G42" s="57" t="s">
        <v>349</v>
      </c>
      <c r="H42" s="117"/>
      <c r="J42" s="132"/>
    </row>
    <row r="43" spans="2:10" x14ac:dyDescent="0.25">
      <c r="B43" s="216" t="s">
        <v>321</v>
      </c>
      <c r="C43" s="394">
        <f t="shared" ref="C43:C46" si="4">+C42+1</f>
        <v>16</v>
      </c>
      <c r="D43" s="320" t="s">
        <v>508</v>
      </c>
      <c r="E43" s="35" t="s">
        <v>116</v>
      </c>
      <c r="F43" s="577">
        <f>+ROUND('7.Det.Mov. de Tierra (S.A)'!G50,0)</f>
        <v>24</v>
      </c>
      <c r="G43" s="57" t="s">
        <v>349</v>
      </c>
      <c r="H43" s="117"/>
      <c r="J43" s="132"/>
    </row>
    <row r="44" spans="2:10" x14ac:dyDescent="0.25">
      <c r="B44" s="216" t="s">
        <v>321</v>
      </c>
      <c r="C44" s="394">
        <f t="shared" si="4"/>
        <v>17</v>
      </c>
      <c r="D44" s="320" t="s">
        <v>509</v>
      </c>
      <c r="E44" s="35" t="s">
        <v>116</v>
      </c>
      <c r="F44" s="577">
        <f>+'7.Det.Mov. de Tierra (S.A)'!G51</f>
        <v>144</v>
      </c>
      <c r="G44" s="57" t="s">
        <v>349</v>
      </c>
      <c r="H44" s="117"/>
      <c r="J44" s="132"/>
    </row>
    <row r="45" spans="2:10" x14ac:dyDescent="0.25">
      <c r="B45" s="216" t="s">
        <v>321</v>
      </c>
      <c r="C45" s="394">
        <f t="shared" si="4"/>
        <v>18</v>
      </c>
      <c r="D45" s="320" t="s">
        <v>506</v>
      </c>
      <c r="E45" s="35" t="s">
        <v>116</v>
      </c>
      <c r="F45" s="577">
        <f>+'7.Det.Mov. de Tierra (S.A)'!G52</f>
        <v>780</v>
      </c>
      <c r="G45" s="57" t="s">
        <v>349</v>
      </c>
      <c r="H45" s="117"/>
      <c r="J45" s="132"/>
    </row>
    <row r="46" spans="2:10" x14ac:dyDescent="0.25">
      <c r="B46" s="216" t="s">
        <v>321</v>
      </c>
      <c r="C46" s="394">
        <f t="shared" si="4"/>
        <v>19</v>
      </c>
      <c r="D46" s="320" t="s">
        <v>507</v>
      </c>
      <c r="E46" s="35" t="s">
        <v>116</v>
      </c>
      <c r="F46" s="577">
        <f>+'7.Det.Mov. de Tierra (S.A)'!G53</f>
        <v>768</v>
      </c>
      <c r="G46" s="57" t="s">
        <v>349</v>
      </c>
      <c r="H46" s="117"/>
    </row>
    <row r="47" spans="2:10" x14ac:dyDescent="0.25">
      <c r="B47" s="159"/>
      <c r="C47" s="395"/>
      <c r="D47" s="390" t="s">
        <v>117</v>
      </c>
      <c r="E47" s="35"/>
      <c r="F47" s="577"/>
      <c r="G47" s="35"/>
      <c r="H47" s="117" t="str">
        <f t="shared" si="3"/>
        <v/>
      </c>
    </row>
    <row r="48" spans="2:10" x14ac:dyDescent="0.25">
      <c r="B48" s="159"/>
      <c r="C48" s="394">
        <f>+C46+1</f>
        <v>20</v>
      </c>
      <c r="D48" s="320" t="s">
        <v>358</v>
      </c>
      <c r="E48" s="35" t="s">
        <v>118</v>
      </c>
      <c r="F48" s="577">
        <f>+ROUND('7.Det.Mov. de Tierra (S.A)'!I48,0)</f>
        <v>133</v>
      </c>
      <c r="G48" s="58"/>
      <c r="H48" s="117">
        <f>+IF(F48="","",F48*G48)</f>
        <v>0</v>
      </c>
    </row>
    <row r="49" spans="2:10" x14ac:dyDescent="0.25">
      <c r="B49" s="159"/>
      <c r="C49" s="394">
        <f>+C48+1</f>
        <v>21</v>
      </c>
      <c r="D49" s="320" t="s">
        <v>505</v>
      </c>
      <c r="E49" s="35" t="s">
        <v>118</v>
      </c>
      <c r="F49" s="577">
        <f>+ROUND('7.Det.Mov. de Tierra (S.A)'!I49,0)</f>
        <v>34</v>
      </c>
      <c r="G49" s="58"/>
      <c r="H49" s="117">
        <f t="shared" ref="H49:H52" si="5">+IF(F49="","",F49*G49)</f>
        <v>0</v>
      </c>
    </row>
    <row r="50" spans="2:10" x14ac:dyDescent="0.25">
      <c r="B50" s="159"/>
      <c r="C50" s="394">
        <f t="shared" ref="C50:C53" si="6">+C49+1</f>
        <v>22</v>
      </c>
      <c r="D50" s="320" t="s">
        <v>508</v>
      </c>
      <c r="E50" s="35" t="s">
        <v>118</v>
      </c>
      <c r="F50" s="577">
        <f>+ROUND('7.Det.Mov. de Tierra (S.A)'!I50,0)</f>
        <v>112</v>
      </c>
      <c r="G50" s="58"/>
      <c r="H50" s="117">
        <f t="shared" si="5"/>
        <v>0</v>
      </c>
    </row>
    <row r="51" spans="2:10" x14ac:dyDescent="0.25">
      <c r="B51" s="159"/>
      <c r="C51" s="394">
        <f t="shared" si="6"/>
        <v>23</v>
      </c>
      <c r="D51" s="320" t="s">
        <v>509</v>
      </c>
      <c r="E51" s="35" t="s">
        <v>118</v>
      </c>
      <c r="F51" s="577">
        <f>+ROUND('7.Det.Mov. de Tierra (S.A)'!I51,0)</f>
        <v>1044</v>
      </c>
      <c r="G51" s="58"/>
      <c r="H51" s="117">
        <f t="shared" si="5"/>
        <v>0</v>
      </c>
    </row>
    <row r="52" spans="2:10" x14ac:dyDescent="0.25">
      <c r="B52" s="159"/>
      <c r="C52" s="394">
        <f t="shared" si="6"/>
        <v>24</v>
      </c>
      <c r="D52" s="320" t="s">
        <v>506</v>
      </c>
      <c r="E52" s="35" t="s">
        <v>118</v>
      </c>
      <c r="F52" s="577">
        <f>+ROUND('7.Det.Mov. de Tierra (S.A)'!I52,0)</f>
        <v>8814</v>
      </c>
      <c r="G52" s="58"/>
      <c r="H52" s="117">
        <f t="shared" si="5"/>
        <v>0</v>
      </c>
    </row>
    <row r="53" spans="2:10" x14ac:dyDescent="0.25">
      <c r="B53" s="161"/>
      <c r="C53" s="394">
        <f t="shared" si="6"/>
        <v>25</v>
      </c>
      <c r="D53" s="36" t="s">
        <v>507</v>
      </c>
      <c r="E53" s="35" t="s">
        <v>118</v>
      </c>
      <c r="F53" s="577">
        <f>+ROUND('7.Det.Mov. de Tierra (S.A)'!I53,0)</f>
        <v>14070</v>
      </c>
      <c r="G53" s="58"/>
      <c r="H53" s="117">
        <f>+IF(F53="","",F53*G53)</f>
        <v>0</v>
      </c>
    </row>
    <row r="54" spans="2:10" x14ac:dyDescent="0.25">
      <c r="B54" s="162"/>
      <c r="C54" s="396"/>
      <c r="D54" s="391" t="s">
        <v>119</v>
      </c>
      <c r="E54" s="67"/>
      <c r="F54" s="578"/>
      <c r="G54" s="58"/>
      <c r="H54" s="117" t="str">
        <f t="shared" ref="H54" si="7">+IF(F54="","",F54*G54)</f>
        <v/>
      </c>
      <c r="J54" s="333"/>
    </row>
    <row r="55" spans="2:10" x14ac:dyDescent="0.25">
      <c r="B55" s="162"/>
      <c r="C55" s="397">
        <f>+C53+1</f>
        <v>26</v>
      </c>
      <c r="D55" s="392" t="s">
        <v>123</v>
      </c>
      <c r="E55" s="518" t="s">
        <v>407</v>
      </c>
      <c r="F55" s="579">
        <f>2+15+4</f>
        <v>21</v>
      </c>
      <c r="G55" s="58"/>
      <c r="H55" s="117">
        <f>+IF(F55="","",F55*G55)</f>
        <v>0</v>
      </c>
      <c r="I55" s="333">
        <v>1.64</v>
      </c>
      <c r="J55" s="333"/>
    </row>
    <row r="56" spans="2:10" x14ac:dyDescent="0.25">
      <c r="B56" s="163"/>
      <c r="C56" s="397">
        <f>+C55+1</f>
        <v>27</v>
      </c>
      <c r="D56" s="392" t="s">
        <v>514</v>
      </c>
      <c r="E56" s="518" t="s">
        <v>407</v>
      </c>
      <c r="F56" s="580">
        <f>4</f>
        <v>4</v>
      </c>
      <c r="G56" s="60"/>
      <c r="H56" s="117">
        <f>+IF(F56="","",F56*G56)</f>
        <v>0</v>
      </c>
      <c r="I56" s="333">
        <v>1.73</v>
      </c>
      <c r="J56" s="333"/>
    </row>
    <row r="57" spans="2:10" x14ac:dyDescent="0.25">
      <c r="B57" s="163"/>
      <c r="C57" s="397">
        <f t="shared" ref="C57:C67" si="8">+C56+1</f>
        <v>28</v>
      </c>
      <c r="D57" s="392" t="s">
        <v>515</v>
      </c>
      <c r="E57" s="518" t="s">
        <v>407</v>
      </c>
      <c r="F57" s="580">
        <f>2+6</f>
        <v>8</v>
      </c>
      <c r="G57" s="60"/>
      <c r="H57" s="117">
        <f t="shared" ref="H57:H60" si="9">+IF(F57="","",F57*G57)</f>
        <v>0</v>
      </c>
      <c r="I57" s="333">
        <v>2.69</v>
      </c>
      <c r="J57" s="333"/>
    </row>
    <row r="58" spans="2:10" x14ac:dyDescent="0.25">
      <c r="B58" s="163"/>
      <c r="C58" s="397">
        <f t="shared" si="8"/>
        <v>29</v>
      </c>
      <c r="D58" s="392" t="s">
        <v>421</v>
      </c>
      <c r="E58" s="518" t="s">
        <v>407</v>
      </c>
      <c r="F58" s="580">
        <f>2+8+18</f>
        <v>28</v>
      </c>
      <c r="G58" s="60"/>
      <c r="H58" s="117">
        <f t="shared" si="9"/>
        <v>0</v>
      </c>
      <c r="I58" s="333">
        <v>4.43</v>
      </c>
      <c r="J58" s="333"/>
    </row>
    <row r="59" spans="2:10" x14ac:dyDescent="0.25">
      <c r="B59" s="163"/>
      <c r="C59" s="397">
        <f t="shared" si="8"/>
        <v>30</v>
      </c>
      <c r="D59" s="392" t="s">
        <v>516</v>
      </c>
      <c r="E59" s="518" t="s">
        <v>407</v>
      </c>
      <c r="F59" s="580">
        <f>18+25</f>
        <v>43</v>
      </c>
      <c r="G59" s="60"/>
      <c r="H59" s="117">
        <f t="shared" si="9"/>
        <v>0</v>
      </c>
      <c r="I59" s="333">
        <v>6.46</v>
      </c>
      <c r="J59" s="333"/>
    </row>
    <row r="60" spans="2:10" x14ac:dyDescent="0.25">
      <c r="B60" s="163"/>
      <c r="C60" s="397">
        <f t="shared" si="8"/>
        <v>31</v>
      </c>
      <c r="D60" s="392" t="s">
        <v>517</v>
      </c>
      <c r="E60" s="518" t="s">
        <v>407</v>
      </c>
      <c r="F60" s="580">
        <f>5+24+9</f>
        <v>38</v>
      </c>
      <c r="G60" s="60"/>
      <c r="H60" s="117">
        <f t="shared" si="9"/>
        <v>0</v>
      </c>
      <c r="I60" s="333">
        <v>8.36</v>
      </c>
      <c r="J60" s="333"/>
    </row>
    <row r="61" spans="2:10" x14ac:dyDescent="0.25">
      <c r="B61" s="163"/>
      <c r="C61" s="397">
        <f t="shared" si="8"/>
        <v>32</v>
      </c>
      <c r="D61" s="392" t="s">
        <v>124</v>
      </c>
      <c r="E61" s="518" t="s">
        <v>407</v>
      </c>
      <c r="F61" s="580">
        <f>2+15+4</f>
        <v>21</v>
      </c>
      <c r="G61" s="60"/>
      <c r="H61" s="117">
        <f t="shared" ref="H61:H68" si="10">+IF(F61="","",F61*G61)</f>
        <v>0</v>
      </c>
      <c r="I61" s="333">
        <v>0.45</v>
      </c>
      <c r="J61" s="333"/>
    </row>
    <row r="62" spans="2:10" x14ac:dyDescent="0.25">
      <c r="B62" s="163"/>
      <c r="C62" s="397">
        <f t="shared" si="8"/>
        <v>33</v>
      </c>
      <c r="D62" s="392" t="s">
        <v>518</v>
      </c>
      <c r="E62" s="518" t="s">
        <v>407</v>
      </c>
      <c r="F62" s="580">
        <v>4</v>
      </c>
      <c r="G62" s="60"/>
      <c r="H62" s="117">
        <f t="shared" si="10"/>
        <v>0</v>
      </c>
      <c r="I62" s="333">
        <v>0.8</v>
      </c>
      <c r="J62" s="333"/>
    </row>
    <row r="63" spans="2:10" x14ac:dyDescent="0.25">
      <c r="B63" s="163"/>
      <c r="C63" s="397">
        <f t="shared" si="8"/>
        <v>34</v>
      </c>
      <c r="D63" s="392" t="s">
        <v>519</v>
      </c>
      <c r="E63" s="518" t="s">
        <v>407</v>
      </c>
      <c r="F63" s="580">
        <f>2+6</f>
        <v>8</v>
      </c>
      <c r="G63" s="60"/>
      <c r="H63" s="117">
        <f t="shared" si="10"/>
        <v>0</v>
      </c>
      <c r="I63" s="333">
        <v>0.96</v>
      </c>
      <c r="J63" s="333"/>
    </row>
    <row r="64" spans="2:10" x14ac:dyDescent="0.25">
      <c r="B64" s="163"/>
      <c r="C64" s="397">
        <f t="shared" si="8"/>
        <v>35</v>
      </c>
      <c r="D64" s="392" t="s">
        <v>420</v>
      </c>
      <c r="E64" s="518" t="s">
        <v>407</v>
      </c>
      <c r="F64" s="580">
        <f>2+8+18</f>
        <v>28</v>
      </c>
      <c r="G64" s="60"/>
      <c r="H64" s="117">
        <f t="shared" si="10"/>
        <v>0</v>
      </c>
      <c r="I64" s="333">
        <v>1.73</v>
      </c>
      <c r="J64" s="333"/>
    </row>
    <row r="65" spans="2:10" x14ac:dyDescent="0.25">
      <c r="B65" s="163"/>
      <c r="C65" s="397">
        <f t="shared" si="8"/>
        <v>36</v>
      </c>
      <c r="D65" s="392" t="s">
        <v>561</v>
      </c>
      <c r="E65" s="518" t="s">
        <v>407</v>
      </c>
      <c r="F65" s="580">
        <v>14</v>
      </c>
      <c r="G65" s="60"/>
      <c r="H65" s="117">
        <f t="shared" si="10"/>
        <v>0</v>
      </c>
      <c r="I65" s="333">
        <v>1.92</v>
      </c>
      <c r="J65" s="333"/>
    </row>
    <row r="66" spans="2:10" x14ac:dyDescent="0.25">
      <c r="B66" s="163"/>
      <c r="C66" s="397">
        <f t="shared" si="8"/>
        <v>37</v>
      </c>
      <c r="D66" s="392" t="s">
        <v>520</v>
      </c>
      <c r="E66" s="518" t="s">
        <v>407</v>
      </c>
      <c r="F66" s="580">
        <f>18+25</f>
        <v>43</v>
      </c>
      <c r="G66" s="60"/>
      <c r="H66" s="117">
        <f t="shared" si="10"/>
        <v>0</v>
      </c>
      <c r="I66" s="333">
        <v>2.67</v>
      </c>
      <c r="J66" s="333"/>
    </row>
    <row r="67" spans="2:10" x14ac:dyDescent="0.25">
      <c r="B67" s="163"/>
      <c r="C67" s="397">
        <f t="shared" si="8"/>
        <v>38</v>
      </c>
      <c r="D67" s="392" t="s">
        <v>521</v>
      </c>
      <c r="E67" s="518" t="s">
        <v>407</v>
      </c>
      <c r="F67" s="580">
        <f>5+24+9</f>
        <v>38</v>
      </c>
      <c r="G67" s="60"/>
      <c r="H67" s="117">
        <f t="shared" si="10"/>
        <v>0</v>
      </c>
      <c r="I67" s="333">
        <v>4.3499999999999996</v>
      </c>
      <c r="J67" s="333"/>
    </row>
    <row r="68" spans="2:10" x14ac:dyDescent="0.25">
      <c r="B68" s="163"/>
      <c r="C68" s="397">
        <f>C67+1</f>
        <v>39</v>
      </c>
      <c r="D68" s="558" t="s">
        <v>351</v>
      </c>
      <c r="E68" s="518" t="s">
        <v>118</v>
      </c>
      <c r="F68" s="580">
        <f>+ROUND(SUMPRODUCT(F55:F67,I55:I67),0)</f>
        <v>1158</v>
      </c>
      <c r="G68" s="60"/>
      <c r="H68" s="117">
        <f t="shared" si="10"/>
        <v>0</v>
      </c>
      <c r="I68" s="333"/>
      <c r="J68" s="333"/>
    </row>
    <row r="69" spans="2:10" x14ac:dyDescent="0.25">
      <c r="B69" s="163"/>
      <c r="C69" s="397"/>
      <c r="D69" s="392"/>
      <c r="E69" s="35"/>
      <c r="F69" s="292"/>
      <c r="G69" s="60"/>
      <c r="H69" s="117"/>
      <c r="I69" s="333"/>
      <c r="J69" s="333"/>
    </row>
    <row r="70" spans="2:10" x14ac:dyDescent="0.25">
      <c r="B70" s="162"/>
      <c r="C70" s="396"/>
      <c r="D70" s="391" t="s">
        <v>355</v>
      </c>
      <c r="E70" s="324"/>
      <c r="F70" s="323"/>
      <c r="G70" s="169"/>
      <c r="H70" s="325" t="str">
        <f t="shared" ref="H70" si="11">+IF(F70="","",F70*G70)</f>
        <v/>
      </c>
      <c r="I70" s="333"/>
      <c r="J70" s="333"/>
    </row>
    <row r="71" spans="2:10" x14ac:dyDescent="0.25">
      <c r="B71" s="163"/>
      <c r="C71" s="397">
        <f>C68+1</f>
        <v>40</v>
      </c>
      <c r="D71" s="392" t="s">
        <v>558</v>
      </c>
      <c r="E71" s="518" t="s">
        <v>407</v>
      </c>
      <c r="F71" s="292">
        <f>2+6+4</f>
        <v>12</v>
      </c>
      <c r="G71" s="60"/>
      <c r="H71" s="117">
        <f t="shared" ref="H71:H103" si="12">+IF(F71="","",F71*G71)</f>
        <v>0</v>
      </c>
      <c r="I71" s="333">
        <v>13</v>
      </c>
      <c r="J71" s="333"/>
    </row>
    <row r="72" spans="2:10" x14ac:dyDescent="0.25">
      <c r="B72" s="163"/>
      <c r="C72" s="397">
        <f>C71+1</f>
        <v>41</v>
      </c>
      <c r="D72" s="392" t="s">
        <v>570</v>
      </c>
      <c r="E72" s="518" t="s">
        <v>407</v>
      </c>
      <c r="F72" s="292">
        <f>2+2</f>
        <v>4</v>
      </c>
      <c r="G72" s="60"/>
      <c r="H72" s="117">
        <f t="shared" si="12"/>
        <v>0</v>
      </c>
      <c r="I72" s="333">
        <v>22</v>
      </c>
      <c r="J72" s="333"/>
    </row>
    <row r="73" spans="2:10" x14ac:dyDescent="0.25">
      <c r="B73" s="163"/>
      <c r="C73" s="397">
        <f>C72+1</f>
        <v>42</v>
      </c>
      <c r="D73" s="392" t="s">
        <v>522</v>
      </c>
      <c r="E73" s="518" t="s">
        <v>407</v>
      </c>
      <c r="F73" s="292">
        <f>2+2+6</f>
        <v>10</v>
      </c>
      <c r="G73" s="60"/>
      <c r="H73" s="117">
        <f t="shared" si="12"/>
        <v>0</v>
      </c>
      <c r="I73" s="333">
        <v>31</v>
      </c>
      <c r="J73" s="333"/>
    </row>
    <row r="74" spans="2:10" x14ac:dyDescent="0.25">
      <c r="B74" s="163"/>
      <c r="C74" s="397">
        <f>C73+1</f>
        <v>43</v>
      </c>
      <c r="D74" s="392" t="s">
        <v>523</v>
      </c>
      <c r="E74" s="518" t="s">
        <v>407</v>
      </c>
      <c r="F74" s="292">
        <f>4+4</f>
        <v>8</v>
      </c>
      <c r="G74" s="60"/>
      <c r="H74" s="117">
        <f t="shared" si="12"/>
        <v>0</v>
      </c>
      <c r="I74" s="333">
        <v>44</v>
      </c>
      <c r="J74" s="333"/>
    </row>
    <row r="75" spans="2:10" x14ac:dyDescent="0.25">
      <c r="B75" s="163"/>
      <c r="C75" s="397">
        <f t="shared" ref="C75:C78" si="13">C74+1</f>
        <v>44</v>
      </c>
      <c r="D75" s="392" t="s">
        <v>524</v>
      </c>
      <c r="E75" s="518" t="s">
        <v>407</v>
      </c>
      <c r="F75" s="292">
        <f>4+2</f>
        <v>6</v>
      </c>
      <c r="G75" s="60"/>
      <c r="H75" s="117">
        <f>+IF(F75="","",F75*G75)</f>
        <v>0</v>
      </c>
      <c r="I75" s="333">
        <v>59</v>
      </c>
      <c r="J75" s="333"/>
    </row>
    <row r="76" spans="2:10" x14ac:dyDescent="0.25">
      <c r="B76" s="163"/>
      <c r="C76" s="397">
        <f t="shared" si="13"/>
        <v>45</v>
      </c>
      <c r="D76" s="392" t="s">
        <v>576</v>
      </c>
      <c r="E76" s="518" t="s">
        <v>407</v>
      </c>
      <c r="F76" s="292">
        <v>2</v>
      </c>
      <c r="G76" s="60"/>
      <c r="H76" s="117">
        <f>+IF(F76="","",F76*G76)</f>
        <v>0</v>
      </c>
      <c r="I76" s="333">
        <v>31</v>
      </c>
      <c r="J76" s="333"/>
    </row>
    <row r="77" spans="2:10" x14ac:dyDescent="0.25">
      <c r="B77" s="163"/>
      <c r="C77" s="397">
        <f t="shared" si="13"/>
        <v>46</v>
      </c>
      <c r="D77" s="392" t="s">
        <v>422</v>
      </c>
      <c r="E77" s="518" t="s">
        <v>407</v>
      </c>
      <c r="F77" s="292">
        <f>4</f>
        <v>4</v>
      </c>
      <c r="G77" s="60"/>
      <c r="H77" s="117">
        <f t="shared" si="12"/>
        <v>0</v>
      </c>
      <c r="I77" s="333">
        <v>49</v>
      </c>
      <c r="J77" s="333"/>
    </row>
    <row r="78" spans="2:10" x14ac:dyDescent="0.25">
      <c r="B78" s="163"/>
      <c r="C78" s="397">
        <f t="shared" si="13"/>
        <v>47</v>
      </c>
      <c r="D78" s="392" t="s">
        <v>565</v>
      </c>
      <c r="E78" s="518" t="s">
        <v>407</v>
      </c>
      <c r="F78" s="292">
        <v>2</v>
      </c>
      <c r="G78" s="60"/>
      <c r="H78" s="117">
        <f t="shared" si="12"/>
        <v>0</v>
      </c>
      <c r="I78" s="333">
        <v>72</v>
      </c>
      <c r="J78" s="333"/>
    </row>
    <row r="79" spans="2:10" x14ac:dyDescent="0.25">
      <c r="B79" s="163"/>
      <c r="C79" s="397">
        <f>C78+1</f>
        <v>48</v>
      </c>
      <c r="D79" s="392" t="s">
        <v>564</v>
      </c>
      <c r="E79" s="518" t="s">
        <v>407</v>
      </c>
      <c r="F79" s="292">
        <f>2+4+2</f>
        <v>8</v>
      </c>
      <c r="G79" s="60"/>
      <c r="H79" s="117">
        <f t="shared" si="12"/>
        <v>0</v>
      </c>
      <c r="I79" s="333">
        <v>100</v>
      </c>
      <c r="J79" s="333"/>
    </row>
    <row r="80" spans="2:10" ht="10.75" customHeight="1" x14ac:dyDescent="0.25">
      <c r="B80" s="163"/>
      <c r="C80" s="397">
        <f>C79+1</f>
        <v>49</v>
      </c>
      <c r="D80" s="392" t="s">
        <v>590</v>
      </c>
      <c r="E80" s="518" t="s">
        <v>407</v>
      </c>
      <c r="F80" s="292">
        <v>1</v>
      </c>
      <c r="G80" s="60"/>
      <c r="H80" s="117">
        <f t="shared" si="12"/>
        <v>0</v>
      </c>
      <c r="I80" s="333">
        <v>49</v>
      </c>
      <c r="J80" s="333"/>
    </row>
    <row r="81" spans="2:10" ht="10.75" customHeight="1" x14ac:dyDescent="0.25">
      <c r="B81" s="163"/>
      <c r="C81" s="397">
        <f t="shared" ref="C81:C82" si="14">C80+1</f>
        <v>50</v>
      </c>
      <c r="D81" s="392" t="s">
        <v>549</v>
      </c>
      <c r="E81" s="518" t="s">
        <v>407</v>
      </c>
      <c r="F81" s="292">
        <v>2</v>
      </c>
      <c r="G81" s="60"/>
      <c r="H81" s="117">
        <f t="shared" si="12"/>
        <v>0</v>
      </c>
      <c r="I81" s="333">
        <v>81</v>
      </c>
      <c r="J81" s="333"/>
    </row>
    <row r="82" spans="2:10" ht="10.75" customHeight="1" x14ac:dyDescent="0.25">
      <c r="B82" s="163"/>
      <c r="C82" s="397">
        <f t="shared" si="14"/>
        <v>51</v>
      </c>
      <c r="D82" s="392" t="s">
        <v>550</v>
      </c>
      <c r="E82" s="518" t="s">
        <v>407</v>
      </c>
      <c r="F82" s="292">
        <v>1</v>
      </c>
      <c r="G82" s="60"/>
      <c r="H82" s="117">
        <f t="shared" si="12"/>
        <v>0</v>
      </c>
      <c r="I82" s="333">
        <v>115</v>
      </c>
      <c r="J82" s="333"/>
    </row>
    <row r="83" spans="2:10" x14ac:dyDescent="0.25">
      <c r="B83" s="163"/>
      <c r="C83" s="397">
        <f>C82+1</f>
        <v>52</v>
      </c>
      <c r="D83" s="392" t="s">
        <v>551</v>
      </c>
      <c r="E83" s="518" t="s">
        <v>407</v>
      </c>
      <c r="F83" s="292">
        <v>3</v>
      </c>
      <c r="G83" s="60"/>
      <c r="H83" s="117">
        <f t="shared" si="12"/>
        <v>0</v>
      </c>
      <c r="I83" s="333">
        <v>63</v>
      </c>
      <c r="J83" s="333"/>
    </row>
    <row r="84" spans="2:10" x14ac:dyDescent="0.25">
      <c r="B84" s="163"/>
      <c r="C84" s="397">
        <f t="shared" ref="C84:C85" si="15">C83+1</f>
        <v>53</v>
      </c>
      <c r="D84" s="392" t="s">
        <v>577</v>
      </c>
      <c r="E84" s="518" t="s">
        <v>407</v>
      </c>
      <c r="F84" s="292">
        <v>1</v>
      </c>
      <c r="G84" s="60"/>
      <c r="H84" s="117">
        <f t="shared" si="12"/>
        <v>0</v>
      </c>
      <c r="I84" s="333">
        <v>68</v>
      </c>
      <c r="J84" s="333"/>
    </row>
    <row r="85" spans="2:10" x14ac:dyDescent="0.25">
      <c r="B85" s="163"/>
      <c r="C85" s="397">
        <f t="shared" si="15"/>
        <v>54</v>
      </c>
      <c r="D85" s="392" t="s">
        <v>552</v>
      </c>
      <c r="E85" s="518" t="s">
        <v>407</v>
      </c>
      <c r="F85" s="292">
        <f>3</f>
        <v>3</v>
      </c>
      <c r="G85" s="60"/>
      <c r="H85" s="117">
        <f t="shared" si="12"/>
        <v>0</v>
      </c>
      <c r="I85" s="333">
        <v>90</v>
      </c>
      <c r="J85" s="333"/>
    </row>
    <row r="86" spans="2:10" x14ac:dyDescent="0.25">
      <c r="B86" s="163"/>
      <c r="C86" s="397">
        <f t="shared" ref="C86:C103" si="16">C85+1</f>
        <v>55</v>
      </c>
      <c r="D86" s="392" t="s">
        <v>566</v>
      </c>
      <c r="E86" s="518" t="s">
        <v>407</v>
      </c>
      <c r="F86" s="292">
        <v>1</v>
      </c>
      <c r="G86" s="60"/>
      <c r="H86" s="117">
        <f t="shared" si="12"/>
        <v>0</v>
      </c>
      <c r="I86" s="333">
        <v>102</v>
      </c>
      <c r="J86" s="333"/>
    </row>
    <row r="87" spans="2:10" x14ac:dyDescent="0.25">
      <c r="B87" s="163"/>
      <c r="C87" s="397">
        <f t="shared" si="16"/>
        <v>56</v>
      </c>
      <c r="D87" s="392" t="s">
        <v>553</v>
      </c>
      <c r="E87" s="518" t="s">
        <v>407</v>
      </c>
      <c r="F87" s="292">
        <f>1+1</f>
        <v>2</v>
      </c>
      <c r="G87" s="60"/>
      <c r="H87" s="117">
        <f t="shared" si="12"/>
        <v>0</v>
      </c>
      <c r="I87" s="333">
        <v>124</v>
      </c>
      <c r="J87" s="333"/>
    </row>
    <row r="88" spans="2:10" x14ac:dyDescent="0.25">
      <c r="B88" s="163"/>
      <c r="C88" s="397">
        <f t="shared" si="16"/>
        <v>57</v>
      </c>
      <c r="D88" s="392" t="s">
        <v>554</v>
      </c>
      <c r="E88" s="518" t="s">
        <v>407</v>
      </c>
      <c r="F88" s="292">
        <f>1+1</f>
        <v>2</v>
      </c>
      <c r="G88" s="60"/>
      <c r="H88" s="117">
        <f t="shared" si="12"/>
        <v>0</v>
      </c>
      <c r="I88" s="333">
        <v>136</v>
      </c>
      <c r="J88" s="333"/>
    </row>
    <row r="89" spans="2:10" x14ac:dyDescent="0.25">
      <c r="B89" s="163"/>
      <c r="C89" s="397">
        <f t="shared" si="16"/>
        <v>58</v>
      </c>
      <c r="D89" s="392" t="s">
        <v>555</v>
      </c>
      <c r="E89" s="518" t="s">
        <v>407</v>
      </c>
      <c r="F89" s="292">
        <v>3</v>
      </c>
      <c r="G89" s="60"/>
      <c r="H89" s="117">
        <f t="shared" si="12"/>
        <v>0</v>
      </c>
      <c r="I89" s="333">
        <v>143</v>
      </c>
      <c r="J89" s="333"/>
    </row>
    <row r="90" spans="2:10" x14ac:dyDescent="0.25">
      <c r="B90" s="163"/>
      <c r="C90" s="397">
        <f t="shared" si="16"/>
        <v>59</v>
      </c>
      <c r="D90" s="392" t="s">
        <v>569</v>
      </c>
      <c r="E90" s="518" t="s">
        <v>407</v>
      </c>
      <c r="F90" s="292">
        <f>7+1</f>
        <v>8</v>
      </c>
      <c r="G90" s="60"/>
      <c r="H90" s="117">
        <f t="shared" si="12"/>
        <v>0</v>
      </c>
      <c r="I90" s="333">
        <v>27</v>
      </c>
      <c r="J90" s="333"/>
    </row>
    <row r="91" spans="2:10" x14ac:dyDescent="0.25">
      <c r="B91" s="163"/>
      <c r="C91" s="397">
        <f t="shared" si="16"/>
        <v>60</v>
      </c>
      <c r="D91" s="392" t="s">
        <v>557</v>
      </c>
      <c r="E91" s="518" t="s">
        <v>407</v>
      </c>
      <c r="F91" s="292">
        <f>1+2+2</f>
        <v>5</v>
      </c>
      <c r="G91" s="60"/>
      <c r="H91" s="117">
        <f t="shared" si="12"/>
        <v>0</v>
      </c>
      <c r="I91" s="333">
        <v>31</v>
      </c>
      <c r="J91" s="333"/>
    </row>
    <row r="92" spans="2:10" x14ac:dyDescent="0.25">
      <c r="B92" s="163"/>
      <c r="C92" s="397">
        <f t="shared" si="16"/>
        <v>61</v>
      </c>
      <c r="D92" s="392" t="s">
        <v>568</v>
      </c>
      <c r="E92" s="518" t="s">
        <v>407</v>
      </c>
      <c r="F92" s="292">
        <v>1</v>
      </c>
      <c r="G92" s="60"/>
      <c r="H92" s="117">
        <f t="shared" si="12"/>
        <v>0</v>
      </c>
      <c r="I92" s="333">
        <v>37</v>
      </c>
      <c r="J92" s="333"/>
    </row>
    <row r="93" spans="2:10" x14ac:dyDescent="0.25">
      <c r="B93" s="163"/>
      <c r="C93" s="397">
        <f t="shared" si="16"/>
        <v>62</v>
      </c>
      <c r="D93" s="392" t="s">
        <v>567</v>
      </c>
      <c r="E93" s="518" t="s">
        <v>407</v>
      </c>
      <c r="F93" s="292">
        <v>1</v>
      </c>
      <c r="G93" s="60"/>
      <c r="H93" s="117">
        <f t="shared" si="12"/>
        <v>0</v>
      </c>
      <c r="I93" s="333">
        <v>50</v>
      </c>
      <c r="J93" s="333"/>
    </row>
    <row r="94" spans="2:10" x14ac:dyDescent="0.25">
      <c r="B94" s="163"/>
      <c r="C94" s="397">
        <f t="shared" si="16"/>
        <v>63</v>
      </c>
      <c r="D94" s="392" t="s">
        <v>556</v>
      </c>
      <c r="E94" s="518" t="s">
        <v>407</v>
      </c>
      <c r="F94" s="292">
        <f>1+1</f>
        <v>2</v>
      </c>
      <c r="G94" s="60"/>
      <c r="H94" s="117">
        <f t="shared" si="12"/>
        <v>0</v>
      </c>
      <c r="I94" s="333">
        <v>58</v>
      </c>
      <c r="J94" s="333"/>
    </row>
    <row r="95" spans="2:10" x14ac:dyDescent="0.25">
      <c r="B95" s="163"/>
      <c r="C95" s="397">
        <f>C94+1</f>
        <v>64</v>
      </c>
      <c r="D95" s="392" t="s">
        <v>419</v>
      </c>
      <c r="E95" s="518" t="s">
        <v>407</v>
      </c>
      <c r="F95" s="292">
        <f>1+3+5</f>
        <v>9</v>
      </c>
      <c r="G95" s="60"/>
      <c r="H95" s="117">
        <f t="shared" si="12"/>
        <v>0</v>
      </c>
      <c r="I95" s="333">
        <v>4.3</v>
      </c>
      <c r="J95" s="333"/>
    </row>
    <row r="96" spans="2:10" x14ac:dyDescent="0.25">
      <c r="B96" s="163"/>
      <c r="C96" s="397">
        <f t="shared" si="16"/>
        <v>65</v>
      </c>
      <c r="D96" s="392" t="s">
        <v>559</v>
      </c>
      <c r="E96" s="518" t="s">
        <v>407</v>
      </c>
      <c r="F96" s="292">
        <f>13+4</f>
        <v>17</v>
      </c>
      <c r="G96" s="60"/>
      <c r="H96" s="117">
        <f t="shared" si="12"/>
        <v>0</v>
      </c>
      <c r="I96" s="333">
        <v>10.8</v>
      </c>
      <c r="J96" s="333"/>
    </row>
    <row r="97" spans="2:10" x14ac:dyDescent="0.25">
      <c r="B97" s="163"/>
      <c r="C97" s="397">
        <f t="shared" si="16"/>
        <v>66</v>
      </c>
      <c r="D97" s="392" t="s">
        <v>563</v>
      </c>
      <c r="E97" s="518" t="s">
        <v>407</v>
      </c>
      <c r="F97" s="292">
        <f>7+1</f>
        <v>8</v>
      </c>
      <c r="G97" s="60"/>
      <c r="H97" s="117">
        <f t="shared" si="12"/>
        <v>0</v>
      </c>
      <c r="I97" s="333">
        <v>7.4</v>
      </c>
      <c r="J97" s="333"/>
    </row>
    <row r="98" spans="2:10" x14ac:dyDescent="0.25">
      <c r="B98" s="163"/>
      <c r="C98" s="397">
        <f t="shared" si="16"/>
        <v>67</v>
      </c>
      <c r="D98" s="392" t="s">
        <v>545</v>
      </c>
      <c r="E98" s="518" t="s">
        <v>407</v>
      </c>
      <c r="F98" s="292">
        <f>3+4+9</f>
        <v>16</v>
      </c>
      <c r="G98" s="60"/>
      <c r="H98" s="117">
        <f t="shared" si="12"/>
        <v>0</v>
      </c>
      <c r="I98" s="333">
        <v>9</v>
      </c>
      <c r="J98" s="333"/>
    </row>
    <row r="99" spans="2:10" x14ac:dyDescent="0.25">
      <c r="B99" s="163"/>
      <c r="C99" s="397">
        <f t="shared" si="16"/>
        <v>68</v>
      </c>
      <c r="D99" s="392" t="s">
        <v>562</v>
      </c>
      <c r="E99" s="518" t="s">
        <v>407</v>
      </c>
      <c r="F99" s="292">
        <f>1</f>
        <v>1</v>
      </c>
      <c r="G99" s="60"/>
      <c r="H99" s="117">
        <f t="shared" si="12"/>
        <v>0</v>
      </c>
      <c r="I99" s="333">
        <v>14.2</v>
      </c>
      <c r="J99" s="333"/>
    </row>
    <row r="100" spans="2:10" x14ac:dyDescent="0.25">
      <c r="B100" s="163"/>
      <c r="C100" s="397">
        <f t="shared" si="16"/>
        <v>69</v>
      </c>
      <c r="D100" s="392" t="s">
        <v>547</v>
      </c>
      <c r="E100" s="518" t="s">
        <v>407</v>
      </c>
      <c r="F100" s="292">
        <f>13+8</f>
        <v>21</v>
      </c>
      <c r="G100" s="60"/>
      <c r="H100" s="117">
        <f t="shared" si="12"/>
        <v>0</v>
      </c>
      <c r="I100" s="333">
        <v>20</v>
      </c>
      <c r="J100" s="333"/>
    </row>
    <row r="101" spans="2:10" x14ac:dyDescent="0.25">
      <c r="B101" s="163"/>
      <c r="C101" s="397">
        <f t="shared" si="16"/>
        <v>70</v>
      </c>
      <c r="D101" s="392" t="s">
        <v>546</v>
      </c>
      <c r="E101" s="518" t="s">
        <v>407</v>
      </c>
      <c r="F101" s="292">
        <v>1</v>
      </c>
      <c r="G101" s="60"/>
      <c r="H101" s="117">
        <f t="shared" si="12"/>
        <v>0</v>
      </c>
      <c r="I101" s="333">
        <v>27.5</v>
      </c>
      <c r="J101" s="333"/>
    </row>
    <row r="102" spans="2:10" x14ac:dyDescent="0.25">
      <c r="B102" s="163"/>
      <c r="C102" s="397">
        <f t="shared" si="16"/>
        <v>71</v>
      </c>
      <c r="D102" s="392" t="s">
        <v>548</v>
      </c>
      <c r="E102" s="518" t="s">
        <v>407</v>
      </c>
      <c r="F102" s="292">
        <v>1</v>
      </c>
      <c r="G102" s="60"/>
      <c r="H102" s="117">
        <f t="shared" si="12"/>
        <v>0</v>
      </c>
      <c r="I102" s="333">
        <v>36.5</v>
      </c>
      <c r="J102" s="333"/>
    </row>
    <row r="103" spans="2:10" ht="12" thickBot="1" x14ac:dyDescent="0.3">
      <c r="B103" s="338"/>
      <c r="C103" s="398">
        <f t="shared" si="16"/>
        <v>72</v>
      </c>
      <c r="D103" s="393" t="s">
        <v>353</v>
      </c>
      <c r="E103" s="37" t="s">
        <v>118</v>
      </c>
      <c r="F103" s="339">
        <f>+ROUND(SUMPRODUCT(F71:F102,I71:I102),0)</f>
        <v>5864</v>
      </c>
      <c r="G103" s="340"/>
      <c r="H103" s="117">
        <f t="shared" si="12"/>
        <v>0</v>
      </c>
    </row>
    <row r="104" spans="2:10" ht="12" thickBot="1" x14ac:dyDescent="0.3">
      <c r="C104" s="81"/>
      <c r="D104" s="40"/>
      <c r="E104" s="40"/>
      <c r="F104" s="75"/>
      <c r="G104" s="65" t="s">
        <v>168</v>
      </c>
      <c r="H104" s="287">
        <f>SUM(H40:H103)</f>
        <v>0</v>
      </c>
    </row>
    <row r="105" spans="2:10" ht="12" thickBot="1" x14ac:dyDescent="0.3">
      <c r="C105" s="81"/>
      <c r="E105" s="40"/>
      <c r="F105" s="75"/>
      <c r="G105" s="39"/>
      <c r="H105" s="118"/>
    </row>
    <row r="106" spans="2:10" ht="23.5" thickBot="1" x14ac:dyDescent="0.3">
      <c r="B106" s="164" t="s">
        <v>170</v>
      </c>
      <c r="C106" s="122" t="str">
        <f>'2.Especificaciones'!A358</f>
        <v>IV</v>
      </c>
      <c r="D106" s="50" t="str">
        <f>'2.Especificaciones'!B358</f>
        <v>CAPITULO IV: TRANSPORTE INTERNO, COLOCACIÓN, DESINFECCIÓN Y PRUEBAS DE TUBERÍAS Y PIEZAS ESPECIALES.</v>
      </c>
      <c r="E106" s="33"/>
      <c r="F106" s="76"/>
      <c r="G106" s="33"/>
      <c r="H106" s="116"/>
    </row>
    <row r="107" spans="2:10" s="69" customFormat="1" x14ac:dyDescent="0.25">
      <c r="B107" s="370"/>
      <c r="C107" s="129"/>
      <c r="D107" s="318" t="s">
        <v>140</v>
      </c>
      <c r="E107" s="45"/>
      <c r="F107" s="291"/>
      <c r="G107" s="45"/>
      <c r="H107" s="126" t="str">
        <f t="shared" ref="H107:H131" si="17">+IF(F107="","",F107*G107)</f>
        <v/>
      </c>
      <c r="J107" s="29"/>
    </row>
    <row r="108" spans="2:10" s="69" customFormat="1" x14ac:dyDescent="0.25">
      <c r="B108" s="371"/>
      <c r="C108" s="123"/>
      <c r="D108" s="319" t="s">
        <v>143</v>
      </c>
      <c r="E108" s="46"/>
      <c r="F108" s="294"/>
      <c r="G108" s="46"/>
      <c r="H108" s="117" t="str">
        <f t="shared" si="17"/>
        <v/>
      </c>
      <c r="J108" s="29"/>
    </row>
    <row r="109" spans="2:10" s="69" customFormat="1" x14ac:dyDescent="0.25">
      <c r="B109" s="371"/>
      <c r="C109" s="124"/>
      <c r="D109" s="319" t="s">
        <v>182</v>
      </c>
      <c r="E109" s="46"/>
      <c r="F109" s="294"/>
      <c r="G109" s="46"/>
      <c r="H109" s="117" t="str">
        <f t="shared" si="17"/>
        <v/>
      </c>
      <c r="J109" s="29"/>
    </row>
    <row r="110" spans="2:10" x14ac:dyDescent="0.25">
      <c r="B110" s="371"/>
      <c r="C110" s="214">
        <f>+C103+1</f>
        <v>73</v>
      </c>
      <c r="D110" s="320" t="s">
        <v>360</v>
      </c>
      <c r="E110" s="35" t="s">
        <v>116</v>
      </c>
      <c r="F110" s="581">
        <f>+ROUND('7.Det.Mov. de Tierra (S.A)'!E48,0)</f>
        <v>57</v>
      </c>
      <c r="G110" s="46"/>
      <c r="H110" s="212">
        <f t="shared" si="17"/>
        <v>0</v>
      </c>
      <c r="J110" s="288"/>
    </row>
    <row r="111" spans="2:10" x14ac:dyDescent="0.25">
      <c r="B111" s="371"/>
      <c r="C111" s="214">
        <f>+C110+1</f>
        <v>74</v>
      </c>
      <c r="D111" s="320" t="s">
        <v>525</v>
      </c>
      <c r="E111" s="35" t="s">
        <v>116</v>
      </c>
      <c r="F111" s="581">
        <f>+ROUND('7.Det.Mov. de Tierra (S.A)'!E49,0)</f>
        <v>12</v>
      </c>
      <c r="G111" s="46"/>
      <c r="H111" s="212">
        <f t="shared" si="17"/>
        <v>0</v>
      </c>
      <c r="J111" s="288"/>
    </row>
    <row r="112" spans="2:10" x14ac:dyDescent="0.25">
      <c r="B112" s="371"/>
      <c r="C112" s="214">
        <f t="shared" ref="C112:C115" si="18">+C111+1</f>
        <v>75</v>
      </c>
      <c r="D112" s="320" t="s">
        <v>526</v>
      </c>
      <c r="E112" s="35" t="s">
        <v>116</v>
      </c>
      <c r="F112" s="581">
        <f>+ROUND('7.Det.Mov. de Tierra (S.A)'!E50,0)</f>
        <v>14</v>
      </c>
      <c r="G112" s="46"/>
      <c r="H112" s="212">
        <f t="shared" si="17"/>
        <v>0</v>
      </c>
      <c r="J112" s="288"/>
    </row>
    <row r="113" spans="2:10" x14ac:dyDescent="0.25">
      <c r="B113" s="371"/>
      <c r="C113" s="214">
        <f t="shared" si="18"/>
        <v>76</v>
      </c>
      <c r="D113" s="320" t="s">
        <v>423</v>
      </c>
      <c r="E113" s="35" t="s">
        <v>116</v>
      </c>
      <c r="F113" s="581">
        <f>+ROUND('7.Det.Mov. de Tierra (S.A)'!E51,0)</f>
        <v>134</v>
      </c>
      <c r="G113" s="46"/>
      <c r="H113" s="212">
        <f t="shared" si="17"/>
        <v>0</v>
      </c>
      <c r="J113" s="288"/>
    </row>
    <row r="114" spans="2:10" x14ac:dyDescent="0.25">
      <c r="B114" s="371"/>
      <c r="C114" s="214">
        <f t="shared" si="18"/>
        <v>77</v>
      </c>
      <c r="D114" s="320" t="s">
        <v>527</v>
      </c>
      <c r="E114" s="35" t="s">
        <v>116</v>
      </c>
      <c r="F114" s="581">
        <f>+ROUND('7.Det.Mov. de Tierra (S.A)'!E49,0)</f>
        <v>12</v>
      </c>
      <c r="G114" s="46"/>
      <c r="H114" s="212">
        <f t="shared" si="17"/>
        <v>0</v>
      </c>
      <c r="J114" s="288"/>
    </row>
    <row r="115" spans="2:10" x14ac:dyDescent="0.25">
      <c r="B115" s="371"/>
      <c r="C115" s="214">
        <f t="shared" si="18"/>
        <v>78</v>
      </c>
      <c r="D115" s="320" t="s">
        <v>528</v>
      </c>
      <c r="E115" s="35"/>
      <c r="F115" s="295"/>
      <c r="G115" s="46"/>
      <c r="H115" s="212" t="str">
        <f t="shared" si="17"/>
        <v/>
      </c>
      <c r="J115" s="288"/>
    </row>
    <row r="116" spans="2:10" ht="11.4" customHeight="1" x14ac:dyDescent="0.25">
      <c r="B116" s="166"/>
      <c r="C116" s="215"/>
      <c r="D116" s="319" t="s">
        <v>144</v>
      </c>
      <c r="E116" s="46"/>
      <c r="F116" s="295"/>
      <c r="G116" s="71"/>
      <c r="H116" s="212" t="str">
        <f t="shared" si="17"/>
        <v/>
      </c>
    </row>
    <row r="117" spans="2:10" x14ac:dyDescent="0.25">
      <c r="B117" s="160"/>
      <c r="C117" s="124">
        <f>+C115+1</f>
        <v>79</v>
      </c>
      <c r="D117" s="573" t="s">
        <v>360</v>
      </c>
      <c r="E117" s="518" t="s">
        <v>407</v>
      </c>
      <c r="F117" s="292">
        <f>2+14+4</f>
        <v>20</v>
      </c>
      <c r="G117" s="55"/>
      <c r="H117" s="212">
        <f t="shared" si="17"/>
        <v>0</v>
      </c>
    </row>
    <row r="118" spans="2:10" x14ac:dyDescent="0.25">
      <c r="B118" s="160"/>
      <c r="C118" s="124">
        <f>+C117+1</f>
        <v>80</v>
      </c>
      <c r="D118" s="3" t="s">
        <v>529</v>
      </c>
      <c r="E118" s="518" t="s">
        <v>407</v>
      </c>
      <c r="F118" s="292">
        <v>4</v>
      </c>
      <c r="G118" s="279"/>
      <c r="H118" s="117">
        <f t="shared" si="17"/>
        <v>0</v>
      </c>
    </row>
    <row r="119" spans="2:10" x14ac:dyDescent="0.25">
      <c r="B119" s="160"/>
      <c r="C119" s="124">
        <f t="shared" ref="C119" si="19">+C117+1</f>
        <v>80</v>
      </c>
      <c r="D119" s="574" t="s">
        <v>578</v>
      </c>
      <c r="E119" s="518" t="s">
        <v>407</v>
      </c>
      <c r="F119" s="292">
        <f>2+6</f>
        <v>8</v>
      </c>
      <c r="G119" s="55"/>
      <c r="H119" s="117">
        <f t="shared" si="17"/>
        <v>0</v>
      </c>
    </row>
    <row r="120" spans="2:10" x14ac:dyDescent="0.25">
      <c r="B120" s="160"/>
      <c r="C120" s="124">
        <f>C119+1</f>
        <v>81</v>
      </c>
      <c r="D120" s="573" t="s">
        <v>531</v>
      </c>
      <c r="E120" s="518" t="s">
        <v>407</v>
      </c>
      <c r="F120" s="292">
        <f>2+4+18</f>
        <v>24</v>
      </c>
      <c r="G120" s="55"/>
      <c r="H120" s="117">
        <f t="shared" si="17"/>
        <v>0</v>
      </c>
    </row>
    <row r="121" spans="2:10" x14ac:dyDescent="0.25">
      <c r="B121" s="160"/>
      <c r="C121" s="124">
        <f t="shared" ref="C121:C122" si="20">+C120+1</f>
        <v>82</v>
      </c>
      <c r="D121" s="574" t="s">
        <v>530</v>
      </c>
      <c r="E121" s="518" t="s">
        <v>407</v>
      </c>
      <c r="F121" s="292">
        <f>18+29</f>
        <v>47</v>
      </c>
      <c r="G121" s="55"/>
      <c r="H121" s="117">
        <f t="shared" si="17"/>
        <v>0</v>
      </c>
    </row>
    <row r="122" spans="2:10" x14ac:dyDescent="0.25">
      <c r="B122" s="160"/>
      <c r="C122" s="124">
        <f t="shared" si="20"/>
        <v>83</v>
      </c>
      <c r="D122" s="574" t="s">
        <v>528</v>
      </c>
      <c r="E122" s="518" t="s">
        <v>407</v>
      </c>
      <c r="F122" s="292">
        <f>5+16+9</f>
        <v>30</v>
      </c>
      <c r="G122" s="55"/>
      <c r="H122" s="117">
        <f t="shared" si="17"/>
        <v>0</v>
      </c>
    </row>
    <row r="123" spans="2:10" x14ac:dyDescent="0.25">
      <c r="B123" s="372"/>
      <c r="C123" s="123"/>
      <c r="D123" s="367" t="s">
        <v>413</v>
      </c>
      <c r="E123" s="70"/>
      <c r="F123" s="295"/>
      <c r="G123" s="128"/>
      <c r="H123" s="212" t="str">
        <f t="shared" si="17"/>
        <v/>
      </c>
    </row>
    <row r="124" spans="2:10" x14ac:dyDescent="0.25">
      <c r="B124" s="372"/>
      <c r="C124" s="124">
        <f>+C122+1</f>
        <v>84</v>
      </c>
      <c r="D124" s="573" t="s">
        <v>574</v>
      </c>
      <c r="E124" s="518" t="s">
        <v>407</v>
      </c>
      <c r="F124" s="93">
        <f>7+1</f>
        <v>8</v>
      </c>
      <c r="G124" s="128"/>
      <c r="H124" s="212">
        <f t="shared" si="17"/>
        <v>0</v>
      </c>
    </row>
    <row r="125" spans="2:10" x14ac:dyDescent="0.25">
      <c r="B125" s="372"/>
      <c r="C125" s="124">
        <f>+C124+1</f>
        <v>85</v>
      </c>
      <c r="D125" s="573" t="s">
        <v>414</v>
      </c>
      <c r="E125" s="518" t="s">
        <v>407</v>
      </c>
      <c r="F125" s="292">
        <f>8+39+21</f>
        <v>68</v>
      </c>
      <c r="G125" s="128"/>
      <c r="H125" s="212">
        <f t="shared" si="17"/>
        <v>0</v>
      </c>
    </row>
    <row r="126" spans="2:10" x14ac:dyDescent="0.25">
      <c r="B126" s="372"/>
      <c r="C126" s="124">
        <f t="shared" ref="C126:C127" si="21">+C125+1</f>
        <v>86</v>
      </c>
      <c r="D126" s="573" t="s">
        <v>579</v>
      </c>
      <c r="E126" s="518" t="s">
        <v>407</v>
      </c>
      <c r="F126" s="292">
        <v>4</v>
      </c>
      <c r="G126" s="128"/>
      <c r="H126" s="212">
        <f t="shared" si="17"/>
        <v>0</v>
      </c>
    </row>
    <row r="127" spans="2:10" x14ac:dyDescent="0.25">
      <c r="B127" s="372"/>
      <c r="C127" s="124">
        <f t="shared" si="21"/>
        <v>87</v>
      </c>
      <c r="D127" s="573" t="s">
        <v>532</v>
      </c>
      <c r="E127" s="518" t="s">
        <v>407</v>
      </c>
      <c r="F127" s="292">
        <f>6+10</f>
        <v>16</v>
      </c>
      <c r="G127" s="128"/>
      <c r="H127" s="212">
        <f t="shared" si="17"/>
        <v>0</v>
      </c>
    </row>
    <row r="128" spans="2:10" x14ac:dyDescent="0.25">
      <c r="B128" s="372"/>
      <c r="C128" s="124">
        <f t="shared" ref="C128:C130" si="22">+C127+1</f>
        <v>88</v>
      </c>
      <c r="D128" s="573" t="s">
        <v>424</v>
      </c>
      <c r="E128" s="518" t="s">
        <v>407</v>
      </c>
      <c r="F128" s="292">
        <f>5+19+27+18</f>
        <v>69</v>
      </c>
      <c r="G128" s="128"/>
      <c r="H128" s="212">
        <f t="shared" si="17"/>
        <v>0</v>
      </c>
    </row>
    <row r="129" spans="2:8" x14ac:dyDescent="0.25">
      <c r="B129" s="372"/>
      <c r="C129" s="124">
        <f t="shared" si="22"/>
        <v>89</v>
      </c>
      <c r="D129" s="573" t="s">
        <v>533</v>
      </c>
      <c r="E129" s="518" t="s">
        <v>407</v>
      </c>
      <c r="F129" s="292">
        <f>25+32</f>
        <v>57</v>
      </c>
      <c r="G129" s="128"/>
      <c r="H129" s="212">
        <f t="shared" si="17"/>
        <v>0</v>
      </c>
    </row>
    <row r="130" spans="2:8" x14ac:dyDescent="0.25">
      <c r="B130" s="372"/>
      <c r="C130" s="124">
        <f t="shared" si="22"/>
        <v>90</v>
      </c>
      <c r="D130" s="573" t="s">
        <v>534</v>
      </c>
      <c r="E130" s="518" t="s">
        <v>407</v>
      </c>
      <c r="F130" s="292">
        <f>5+23+13</f>
        <v>41</v>
      </c>
      <c r="G130" s="128"/>
      <c r="H130" s="212">
        <f t="shared" si="17"/>
        <v>0</v>
      </c>
    </row>
    <row r="131" spans="2:8" x14ac:dyDescent="0.25">
      <c r="B131" s="163"/>
      <c r="C131" s="368"/>
      <c r="D131" s="337" t="s">
        <v>364</v>
      </c>
      <c r="E131" s="35"/>
      <c r="F131" s="292"/>
      <c r="G131" s="60"/>
      <c r="H131" s="212" t="str">
        <f t="shared" si="17"/>
        <v/>
      </c>
    </row>
    <row r="132" spans="2:8" ht="12" thickBot="1" x14ac:dyDescent="0.3">
      <c r="B132" s="338"/>
      <c r="C132" s="336">
        <f>C130+1</f>
        <v>91</v>
      </c>
      <c r="D132" s="575" t="s">
        <v>575</v>
      </c>
      <c r="E132" s="571" t="s">
        <v>407</v>
      </c>
      <c r="F132" s="339">
        <v>14</v>
      </c>
      <c r="G132" s="340"/>
      <c r="H132" s="213">
        <f>+IF(F132="","",F132*G132)</f>
        <v>0</v>
      </c>
    </row>
    <row r="133" spans="2:8" ht="12" thickBot="1" x14ac:dyDescent="0.3">
      <c r="C133" s="81"/>
      <c r="D133" s="43"/>
      <c r="E133" s="40"/>
      <c r="F133" s="75"/>
      <c r="G133" s="65" t="s">
        <v>168</v>
      </c>
      <c r="H133" s="170">
        <f>SUM(H107:H132)</f>
        <v>0</v>
      </c>
    </row>
    <row r="134" spans="2:8" ht="12" thickBot="1" x14ac:dyDescent="0.3">
      <c r="B134" s="39"/>
      <c r="C134" s="81"/>
      <c r="D134" s="39"/>
      <c r="E134" s="40"/>
      <c r="F134" s="75"/>
      <c r="G134" s="39"/>
      <c r="H134" s="118"/>
    </row>
    <row r="135" spans="2:8" ht="12" thickBot="1" x14ac:dyDescent="0.3">
      <c r="B135" s="165"/>
      <c r="C135" s="122" t="str">
        <f>'2.Especificaciones'!A420</f>
        <v>V</v>
      </c>
      <c r="D135" s="61" t="str">
        <f>'2.Especificaciones'!B420</f>
        <v>CAPÍTULO V: RENOVACIÓN ARRANQUES, VÁLVULAS Y GRIFO</v>
      </c>
      <c r="E135" s="33"/>
      <c r="F135" s="76"/>
      <c r="G135" s="33"/>
      <c r="H135" s="116"/>
    </row>
    <row r="136" spans="2:8" x14ac:dyDescent="0.25">
      <c r="B136" s="345"/>
      <c r="C136" s="123"/>
      <c r="D136" s="68" t="s">
        <v>369</v>
      </c>
      <c r="E136" s="348"/>
      <c r="F136" s="349"/>
      <c r="G136" s="55"/>
      <c r="H136" s="117"/>
    </row>
    <row r="137" spans="2:8" x14ac:dyDescent="0.25">
      <c r="B137" s="345"/>
      <c r="C137" s="124"/>
      <c r="D137" s="346" t="s">
        <v>370</v>
      </c>
      <c r="E137" s="348"/>
      <c r="F137" s="349"/>
      <c r="G137" s="55"/>
      <c r="H137" s="117" t="str">
        <f>+IF(F137="","",F137*G137)</f>
        <v/>
      </c>
    </row>
    <row r="138" spans="2:8" x14ac:dyDescent="0.25">
      <c r="B138" s="216" t="s">
        <v>321</v>
      </c>
      <c r="C138" s="124">
        <f>C132+1</f>
        <v>92</v>
      </c>
      <c r="D138" s="54" t="s">
        <v>361</v>
      </c>
      <c r="E138" s="518" t="s">
        <v>407</v>
      </c>
      <c r="F138" s="351">
        <f>1+7+2</f>
        <v>10</v>
      </c>
      <c r="G138" s="55" t="s">
        <v>349</v>
      </c>
      <c r="H138" s="117"/>
    </row>
    <row r="139" spans="2:8" x14ac:dyDescent="0.25">
      <c r="B139" s="216" t="s">
        <v>321</v>
      </c>
      <c r="C139" s="124">
        <f>+C138+1</f>
        <v>93</v>
      </c>
      <c r="D139" s="54" t="s">
        <v>535</v>
      </c>
      <c r="E139" s="518" t="s">
        <v>407</v>
      </c>
      <c r="F139" s="351">
        <f>1+1</f>
        <v>2</v>
      </c>
      <c r="G139" s="55" t="s">
        <v>349</v>
      </c>
      <c r="H139" s="117"/>
    </row>
    <row r="140" spans="2:8" x14ac:dyDescent="0.25">
      <c r="B140" s="216" t="s">
        <v>321</v>
      </c>
      <c r="C140" s="124">
        <f t="shared" ref="C140:C142" si="23">+C139+1</f>
        <v>94</v>
      </c>
      <c r="D140" s="54" t="s">
        <v>425</v>
      </c>
      <c r="E140" s="518" t="s">
        <v>407</v>
      </c>
      <c r="F140" s="351">
        <f>1+1+3</f>
        <v>5</v>
      </c>
      <c r="G140" s="55" t="s">
        <v>349</v>
      </c>
      <c r="H140" s="117"/>
    </row>
    <row r="141" spans="2:8" x14ac:dyDescent="0.25">
      <c r="B141" s="216" t="s">
        <v>321</v>
      </c>
      <c r="C141" s="124">
        <f t="shared" si="23"/>
        <v>95</v>
      </c>
      <c r="D141" s="54" t="s">
        <v>536</v>
      </c>
      <c r="E141" s="518" t="s">
        <v>407</v>
      </c>
      <c r="F141" s="351">
        <f>2+1</f>
        <v>3</v>
      </c>
      <c r="G141" s="55" t="s">
        <v>349</v>
      </c>
      <c r="H141" s="117"/>
    </row>
    <row r="142" spans="2:8" x14ac:dyDescent="0.25">
      <c r="B142" s="216" t="s">
        <v>321</v>
      </c>
      <c r="C142" s="124">
        <f t="shared" si="23"/>
        <v>96</v>
      </c>
      <c r="D142" s="54" t="s">
        <v>560</v>
      </c>
      <c r="E142" s="518" t="s">
        <v>407</v>
      </c>
      <c r="F142" s="351">
        <f>2+1</f>
        <v>3</v>
      </c>
      <c r="G142" s="55" t="s">
        <v>349</v>
      </c>
      <c r="H142" s="117"/>
    </row>
    <row r="143" spans="2:8" x14ac:dyDescent="0.25">
      <c r="B143" s="345"/>
      <c r="C143" s="124"/>
      <c r="D143" s="346" t="s">
        <v>371</v>
      </c>
      <c r="E143" s="35"/>
      <c r="F143" s="351"/>
      <c r="G143" s="55"/>
      <c r="H143" s="117" t="str">
        <f>+IF(F143="","",F143*G143)</f>
        <v/>
      </c>
    </row>
    <row r="144" spans="2:8" x14ac:dyDescent="0.25">
      <c r="B144" s="345"/>
      <c r="C144" s="124">
        <f>C142+1</f>
        <v>97</v>
      </c>
      <c r="D144" s="54" t="s">
        <v>426</v>
      </c>
      <c r="E144" s="518" t="s">
        <v>407</v>
      </c>
      <c r="F144" s="351">
        <v>1</v>
      </c>
      <c r="G144" s="55"/>
      <c r="H144" s="117">
        <f t="shared" ref="H144:H148" si="24">+IF(F144="","",F144*G144)</f>
        <v>0</v>
      </c>
    </row>
    <row r="145" spans="2:8" x14ac:dyDescent="0.25">
      <c r="B145" s="345"/>
      <c r="C145" s="124">
        <f t="shared" ref="C145:C146" si="25">+C144+1</f>
        <v>98</v>
      </c>
      <c r="D145" s="54" t="s">
        <v>537</v>
      </c>
      <c r="E145" s="518" t="s">
        <v>407</v>
      </c>
      <c r="F145" s="351">
        <f>1+1+1</f>
        <v>3</v>
      </c>
      <c r="G145" s="55"/>
      <c r="H145" s="117">
        <f t="shared" si="24"/>
        <v>0</v>
      </c>
    </row>
    <row r="146" spans="2:8" x14ac:dyDescent="0.25">
      <c r="B146" s="345"/>
      <c r="C146" s="124">
        <f t="shared" si="25"/>
        <v>99</v>
      </c>
      <c r="D146" s="54" t="s">
        <v>538</v>
      </c>
      <c r="E146" s="518" t="s">
        <v>407</v>
      </c>
      <c r="F146" s="351">
        <v>1</v>
      </c>
      <c r="G146" s="55"/>
      <c r="H146" s="117">
        <f t="shared" si="24"/>
        <v>0</v>
      </c>
    </row>
    <row r="147" spans="2:8" x14ac:dyDescent="0.25">
      <c r="B147" s="345"/>
      <c r="C147" s="124"/>
      <c r="D147" s="346" t="s">
        <v>571</v>
      </c>
      <c r="E147" s="53"/>
      <c r="F147" s="351"/>
      <c r="G147" s="55"/>
      <c r="H147" s="117"/>
    </row>
    <row r="148" spans="2:8" x14ac:dyDescent="0.25">
      <c r="B148" s="345"/>
      <c r="C148" s="124">
        <f>+C146+1</f>
        <v>100</v>
      </c>
      <c r="D148" s="54" t="s">
        <v>572</v>
      </c>
      <c r="E148" s="518" t="s">
        <v>407</v>
      </c>
      <c r="F148" s="351">
        <v>4</v>
      </c>
      <c r="G148" s="55"/>
      <c r="H148" s="117">
        <f t="shared" si="24"/>
        <v>0</v>
      </c>
    </row>
    <row r="149" spans="2:8" x14ac:dyDescent="0.25">
      <c r="B149" s="345"/>
      <c r="C149" s="124" t="str">
        <f>+IF(A149="","",A149*B149)</f>
        <v/>
      </c>
      <c r="D149" s="346" t="s">
        <v>372</v>
      </c>
      <c r="E149" s="350"/>
      <c r="F149" s="351"/>
      <c r="G149" s="55"/>
      <c r="H149" s="117"/>
    </row>
    <row r="150" spans="2:8" x14ac:dyDescent="0.25">
      <c r="B150" s="345"/>
      <c r="C150" s="124">
        <f>+C148+1</f>
        <v>101</v>
      </c>
      <c r="D150" s="54" t="s">
        <v>573</v>
      </c>
      <c r="E150" s="518" t="s">
        <v>407</v>
      </c>
      <c r="F150" s="292">
        <f>+F138</f>
        <v>10</v>
      </c>
      <c r="G150" s="55"/>
      <c r="H150" s="117">
        <f>+IF(F150="","",F150*G150)</f>
        <v>0</v>
      </c>
    </row>
    <row r="151" spans="2:8" x14ac:dyDescent="0.25">
      <c r="B151" s="345"/>
      <c r="C151" s="124">
        <f>+C150+1</f>
        <v>102</v>
      </c>
      <c r="D151" s="54" t="s">
        <v>539</v>
      </c>
      <c r="E151" s="518" t="s">
        <v>407</v>
      </c>
      <c r="F151" s="292">
        <f>+F139</f>
        <v>2</v>
      </c>
      <c r="G151" s="55"/>
      <c r="H151" s="117">
        <f t="shared" ref="H151:H155" si="26">+IF(F151="","",F151*G151)</f>
        <v>0</v>
      </c>
    </row>
    <row r="152" spans="2:8" x14ac:dyDescent="0.25">
      <c r="B152" s="345"/>
      <c r="C152" s="124">
        <f t="shared" ref="C152:C153" si="27">+C151+1</f>
        <v>103</v>
      </c>
      <c r="D152" s="54" t="s">
        <v>428</v>
      </c>
      <c r="E152" s="518" t="s">
        <v>407</v>
      </c>
      <c r="F152" s="292">
        <f>+F140</f>
        <v>5</v>
      </c>
      <c r="G152" s="55"/>
      <c r="H152" s="117">
        <f t="shared" si="26"/>
        <v>0</v>
      </c>
    </row>
    <row r="153" spans="2:8" x14ac:dyDescent="0.25">
      <c r="B153" s="345"/>
      <c r="C153" s="124">
        <f t="shared" si="27"/>
        <v>104</v>
      </c>
      <c r="D153" s="54" t="s">
        <v>540</v>
      </c>
      <c r="E153" s="518" t="s">
        <v>407</v>
      </c>
      <c r="F153" s="292">
        <f>+F141</f>
        <v>3</v>
      </c>
      <c r="G153" s="55"/>
      <c r="H153" s="117">
        <f t="shared" si="26"/>
        <v>0</v>
      </c>
    </row>
    <row r="154" spans="2:8" x14ac:dyDescent="0.25">
      <c r="B154" s="345"/>
      <c r="C154" s="124">
        <f>+C153+1</f>
        <v>105</v>
      </c>
      <c r="D154" s="54" t="s">
        <v>541</v>
      </c>
      <c r="E154" s="518" t="s">
        <v>407</v>
      </c>
      <c r="F154" s="292">
        <f>+F142</f>
        <v>3</v>
      </c>
      <c r="G154" s="55"/>
      <c r="H154" s="117">
        <f t="shared" si="26"/>
        <v>0</v>
      </c>
    </row>
    <row r="155" spans="2:8" x14ac:dyDescent="0.25">
      <c r="B155" s="345"/>
      <c r="C155" s="124" t="str">
        <f>+IF(A155="","",A155*B155)</f>
        <v/>
      </c>
      <c r="D155" s="347" t="s">
        <v>373</v>
      </c>
      <c r="E155" s="352"/>
      <c r="F155" s="351"/>
      <c r="G155" s="83"/>
      <c r="H155" s="117" t="str">
        <f t="shared" si="26"/>
        <v/>
      </c>
    </row>
    <row r="156" spans="2:8" x14ac:dyDescent="0.25">
      <c r="B156" s="345"/>
      <c r="C156" s="124">
        <f>+C154+1</f>
        <v>106</v>
      </c>
      <c r="D156" s="567" t="s">
        <v>374</v>
      </c>
      <c r="E156" s="518" t="s">
        <v>407</v>
      </c>
      <c r="F156" s="351">
        <f>+F150</f>
        <v>10</v>
      </c>
      <c r="G156" s="83"/>
      <c r="H156" s="117">
        <f>+IF(F156="","",F156*G156)</f>
        <v>0</v>
      </c>
    </row>
    <row r="157" spans="2:8" x14ac:dyDescent="0.25">
      <c r="B157" s="160"/>
      <c r="C157" s="124">
        <f>+C156+1</f>
        <v>107</v>
      </c>
      <c r="D157" s="567" t="s">
        <v>542</v>
      </c>
      <c r="E157" s="518" t="s">
        <v>407</v>
      </c>
      <c r="F157" s="296">
        <f>+F151</f>
        <v>2</v>
      </c>
      <c r="G157" s="83"/>
      <c r="H157" s="117">
        <f t="shared" ref="H157:H160" si="28">+IF(F157="","",F157*G157)</f>
        <v>0</v>
      </c>
    </row>
    <row r="158" spans="2:8" x14ac:dyDescent="0.25">
      <c r="B158" s="160"/>
      <c r="C158" s="124">
        <f t="shared" ref="C158:C160" si="29">+C157+1</f>
        <v>108</v>
      </c>
      <c r="D158" s="567" t="s">
        <v>427</v>
      </c>
      <c r="E158" s="518" t="s">
        <v>407</v>
      </c>
      <c r="F158" s="296">
        <f>+F152</f>
        <v>5</v>
      </c>
      <c r="G158" s="83"/>
      <c r="H158" s="117">
        <f t="shared" si="28"/>
        <v>0</v>
      </c>
    </row>
    <row r="159" spans="2:8" x14ac:dyDescent="0.25">
      <c r="B159" s="160"/>
      <c r="C159" s="124">
        <f t="shared" si="29"/>
        <v>109</v>
      </c>
      <c r="D159" s="567" t="s">
        <v>543</v>
      </c>
      <c r="E159" s="518" t="s">
        <v>407</v>
      </c>
      <c r="F159" s="296">
        <f t="shared" ref="F159:F160" si="30">+F153</f>
        <v>3</v>
      </c>
      <c r="G159" s="83"/>
      <c r="H159" s="117">
        <f t="shared" si="28"/>
        <v>0</v>
      </c>
    </row>
    <row r="160" spans="2:8" x14ac:dyDescent="0.25">
      <c r="B160" s="160"/>
      <c r="C160" s="124">
        <f t="shared" si="29"/>
        <v>110</v>
      </c>
      <c r="D160" s="567" t="s">
        <v>544</v>
      </c>
      <c r="E160" s="518" t="s">
        <v>407</v>
      </c>
      <c r="F160" s="296">
        <f t="shared" si="30"/>
        <v>3</v>
      </c>
      <c r="G160" s="83"/>
      <c r="H160" s="117">
        <f t="shared" si="28"/>
        <v>0</v>
      </c>
    </row>
    <row r="161" spans="2:11" x14ac:dyDescent="0.25">
      <c r="B161" s="157"/>
      <c r="C161" s="123"/>
      <c r="D161" s="49" t="s">
        <v>146</v>
      </c>
      <c r="E161" s="53"/>
      <c r="F161" s="297"/>
      <c r="G161" s="55"/>
      <c r="H161" s="117" t="str">
        <f t="shared" ref="H161:H174" si="31">+IF(F161="","",F161*G161)</f>
        <v/>
      </c>
    </row>
    <row r="162" spans="2:11" x14ac:dyDescent="0.25">
      <c r="B162" s="160"/>
      <c r="C162" s="124">
        <f>C160+1</f>
        <v>111</v>
      </c>
      <c r="D162" s="568" t="s">
        <v>146</v>
      </c>
      <c r="E162" s="518" t="s">
        <v>407</v>
      </c>
      <c r="F162" s="296">
        <v>3</v>
      </c>
      <c r="G162" s="55"/>
      <c r="H162" s="117">
        <f t="shared" si="31"/>
        <v>0</v>
      </c>
    </row>
    <row r="163" spans="2:11" x14ac:dyDescent="0.25">
      <c r="B163" s="160"/>
      <c r="C163" s="124">
        <f>C162+1</f>
        <v>112</v>
      </c>
      <c r="D163" s="568" t="s">
        <v>303</v>
      </c>
      <c r="E163" s="518" t="s">
        <v>407</v>
      </c>
      <c r="F163" s="296">
        <f>+F162</f>
        <v>3</v>
      </c>
      <c r="G163" s="55"/>
      <c r="H163" s="117">
        <f t="shared" si="31"/>
        <v>0</v>
      </c>
    </row>
    <row r="164" spans="2:11" x14ac:dyDescent="0.25">
      <c r="B164" s="216" t="s">
        <v>321</v>
      </c>
      <c r="C164" s="124">
        <f t="shared" ref="C164" si="32">C162+1</f>
        <v>112</v>
      </c>
      <c r="D164" s="568" t="s">
        <v>352</v>
      </c>
      <c r="E164" s="518" t="s">
        <v>407</v>
      </c>
      <c r="F164" s="296">
        <f>+F162</f>
        <v>3</v>
      </c>
      <c r="G164" s="83" t="s">
        <v>349</v>
      </c>
      <c r="H164" s="117"/>
    </row>
    <row r="165" spans="2:11" x14ac:dyDescent="0.25">
      <c r="B165" s="160"/>
      <c r="C165" s="127"/>
      <c r="D165" s="41"/>
      <c r="E165" s="53"/>
      <c r="F165" s="296"/>
      <c r="G165" s="55"/>
      <c r="H165" s="117" t="str">
        <f t="shared" si="31"/>
        <v/>
      </c>
    </row>
    <row r="166" spans="2:11" x14ac:dyDescent="0.25">
      <c r="B166" s="166"/>
      <c r="C166" s="123"/>
      <c r="D166" s="49" t="s">
        <v>150</v>
      </c>
      <c r="E166" s="53"/>
      <c r="F166" s="296"/>
      <c r="G166" s="55"/>
      <c r="H166" s="117" t="str">
        <f t="shared" si="31"/>
        <v/>
      </c>
    </row>
    <row r="167" spans="2:11" x14ac:dyDescent="0.25">
      <c r="B167" s="160"/>
      <c r="C167" s="123"/>
      <c r="D167" s="48" t="s">
        <v>156</v>
      </c>
      <c r="E167" s="53"/>
      <c r="F167" s="296"/>
      <c r="G167" s="55"/>
      <c r="H167" s="117" t="str">
        <f t="shared" si="31"/>
        <v/>
      </c>
    </row>
    <row r="168" spans="2:11" x14ac:dyDescent="0.25">
      <c r="B168" s="160"/>
      <c r="C168" s="124">
        <f>+C164+1</f>
        <v>113</v>
      </c>
      <c r="D168" s="568" t="s">
        <v>206</v>
      </c>
      <c r="E168" s="518" t="s">
        <v>407</v>
      </c>
      <c r="F168" s="296">
        <f>'9.Det.Arr.Vál.Grifos (S.P.U)'!K40</f>
        <v>51</v>
      </c>
      <c r="G168" s="55"/>
      <c r="H168" s="117">
        <f t="shared" si="31"/>
        <v>0</v>
      </c>
    </row>
    <row r="169" spans="2:11" x14ac:dyDescent="0.25">
      <c r="B169" s="160"/>
      <c r="C169" s="123"/>
      <c r="D169" s="569" t="s">
        <v>195</v>
      </c>
      <c r="E169" s="570"/>
      <c r="F169" s="296"/>
      <c r="G169" s="279"/>
      <c r="H169" s="117" t="str">
        <f t="shared" si="31"/>
        <v/>
      </c>
    </row>
    <row r="170" spans="2:11" x14ac:dyDescent="0.25">
      <c r="B170" s="160"/>
      <c r="C170" s="124">
        <f>C168+1</f>
        <v>114</v>
      </c>
      <c r="D170" s="568" t="s">
        <v>207</v>
      </c>
      <c r="E170" s="518" t="s">
        <v>407</v>
      </c>
      <c r="F170" s="296">
        <f>'9.Det.Arr.Vál.Grifos (S.P.U)'!N40</f>
        <v>51</v>
      </c>
      <c r="G170" s="279"/>
      <c r="H170" s="117">
        <f t="shared" si="31"/>
        <v>0</v>
      </c>
    </row>
    <row r="171" spans="2:11" x14ac:dyDescent="0.25">
      <c r="B171" s="160"/>
      <c r="C171" s="127"/>
      <c r="D171" s="62"/>
      <c r="E171" s="53"/>
      <c r="F171" s="296"/>
      <c r="G171" s="55"/>
      <c r="H171" s="117" t="str">
        <f t="shared" ref="H171:H172" si="33">+IF(F171="","",F171*G171)</f>
        <v/>
      </c>
      <c r="K171" s="132"/>
    </row>
    <row r="172" spans="2:11" x14ac:dyDescent="0.25">
      <c r="B172" s="157"/>
      <c r="C172" s="123"/>
      <c r="D172" s="49" t="s">
        <v>157</v>
      </c>
      <c r="E172" s="53"/>
      <c r="F172" s="296"/>
      <c r="G172" s="55"/>
      <c r="H172" s="117" t="str">
        <f t="shared" si="33"/>
        <v/>
      </c>
    </row>
    <row r="173" spans="2:11" x14ac:dyDescent="0.25">
      <c r="B173" s="157"/>
      <c r="C173" s="124">
        <f>+C170+1</f>
        <v>115</v>
      </c>
      <c r="D173" s="568" t="s">
        <v>221</v>
      </c>
      <c r="E173" s="518" t="s">
        <v>407</v>
      </c>
      <c r="F173" s="296">
        <f>1+6+14+3</f>
        <v>24</v>
      </c>
      <c r="G173" s="55"/>
      <c r="H173" s="117">
        <f t="shared" si="31"/>
        <v>0</v>
      </c>
    </row>
    <row r="174" spans="2:11" ht="12" thickBot="1" x14ac:dyDescent="0.3">
      <c r="B174" s="158"/>
      <c r="C174" s="125">
        <f>+C173+1</f>
        <v>116</v>
      </c>
      <c r="D174" s="460" t="s">
        <v>222</v>
      </c>
      <c r="E174" s="571" t="s">
        <v>407</v>
      </c>
      <c r="F174" s="572">
        <f>2+25+36+15</f>
        <v>78</v>
      </c>
      <c r="G174" s="64"/>
      <c r="H174" s="117">
        <f t="shared" si="31"/>
        <v>0</v>
      </c>
    </row>
    <row r="175" spans="2:11" ht="12" thickBot="1" x14ac:dyDescent="0.3">
      <c r="B175" s="39"/>
      <c r="C175" s="81"/>
      <c r="D175" s="43"/>
      <c r="E175" s="39"/>
      <c r="F175" s="75"/>
      <c r="G175" s="65" t="s">
        <v>168</v>
      </c>
      <c r="H175" s="287">
        <f>SUM(H136:H174)</f>
        <v>0</v>
      </c>
    </row>
    <row r="176" spans="2:11" ht="12" thickBot="1" x14ac:dyDescent="0.3">
      <c r="B176" s="39"/>
      <c r="C176" s="81"/>
      <c r="D176" s="43"/>
      <c r="E176" s="39"/>
      <c r="F176" s="75"/>
      <c r="G176" s="277"/>
      <c r="H176" s="298"/>
    </row>
    <row r="177" spans="2:8" s="304" customFormat="1" ht="15.75" customHeight="1" thickBot="1" x14ac:dyDescent="0.3">
      <c r="B177" s="302"/>
      <c r="C177" s="303" t="str">
        <f>'2.Especificaciones'!A522</f>
        <v>VI</v>
      </c>
      <c r="D177" s="610" t="str">
        <f>'2.Especificaciones'!B522</f>
        <v>CAPITULO VI: ENTREGA DE DOCUMENTOS</v>
      </c>
      <c r="E177" s="611"/>
      <c r="F177" s="611"/>
      <c r="G177" s="611"/>
      <c r="H177" s="612"/>
    </row>
    <row r="178" spans="2:8" s="304" customFormat="1" x14ac:dyDescent="0.25">
      <c r="B178" s="305"/>
      <c r="C178" s="306"/>
      <c r="D178" s="307" t="s">
        <v>348</v>
      </c>
      <c r="E178" s="308"/>
      <c r="F178" s="309"/>
      <c r="G178" s="301"/>
      <c r="H178" s="126" t="str">
        <f>+IF(F178="","",F178*G178)</f>
        <v/>
      </c>
    </row>
    <row r="179" spans="2:8" s="304" customFormat="1" ht="12" thickBot="1" x14ac:dyDescent="0.3">
      <c r="B179" s="310"/>
      <c r="C179" s="336">
        <f>+C174+1</f>
        <v>117</v>
      </c>
      <c r="D179" s="130" t="s">
        <v>344</v>
      </c>
      <c r="E179" s="311" t="s">
        <v>39</v>
      </c>
      <c r="F179" s="312">
        <v>1</v>
      </c>
      <c r="G179" s="64"/>
      <c r="H179" s="117">
        <f t="shared" ref="H179" si="34">+IF(F179="","",F179*G179)</f>
        <v>0</v>
      </c>
    </row>
    <row r="180" spans="2:8" s="304" customFormat="1" ht="12" thickBot="1" x14ac:dyDescent="0.3">
      <c r="C180" s="313"/>
      <c r="F180" s="293"/>
      <c r="G180" s="314" t="s">
        <v>168</v>
      </c>
      <c r="H180" s="287">
        <f>SUM(H179)</f>
        <v>0</v>
      </c>
    </row>
    <row r="181" spans="2:8" s="304" customFormat="1" ht="12" thickBot="1" x14ac:dyDescent="0.3">
      <c r="C181" s="313"/>
      <c r="F181" s="293"/>
      <c r="G181" s="315"/>
      <c r="H181" s="126"/>
    </row>
    <row r="182" spans="2:8" ht="15.75" customHeight="1" x14ac:dyDescent="0.25">
      <c r="B182" s="607" t="s">
        <v>171</v>
      </c>
      <c r="C182" s="608"/>
      <c r="D182" s="608"/>
      <c r="E182" s="608"/>
      <c r="F182" s="608"/>
      <c r="G182" s="608"/>
      <c r="H182" s="609"/>
    </row>
    <row r="183" spans="2:8" ht="15" customHeight="1" thickBot="1" x14ac:dyDescent="0.3">
      <c r="B183" s="590"/>
      <c r="C183" s="591"/>
      <c r="D183" s="591"/>
      <c r="E183" s="591"/>
      <c r="F183" s="591"/>
      <c r="G183" s="591"/>
      <c r="H183" s="592"/>
    </row>
    <row r="184" spans="2:8" x14ac:dyDescent="0.25">
      <c r="B184" s="606" t="str">
        <f>C11</f>
        <v>A</v>
      </c>
      <c r="C184" s="608" t="str">
        <f>D11</f>
        <v>OBRAS PRELIMINARES</v>
      </c>
      <c r="D184" s="608"/>
      <c r="E184" s="608"/>
      <c r="F184" s="608"/>
      <c r="G184" s="609"/>
      <c r="H184" s="583">
        <f>H14</f>
        <v>0</v>
      </c>
    </row>
    <row r="185" spans="2:8" ht="15" customHeight="1" x14ac:dyDescent="0.25">
      <c r="B185" s="587"/>
      <c r="C185" s="585"/>
      <c r="D185" s="585"/>
      <c r="E185" s="585"/>
      <c r="F185" s="585"/>
      <c r="G185" s="586"/>
      <c r="H185" s="584"/>
    </row>
    <row r="186" spans="2:8" x14ac:dyDescent="0.25">
      <c r="B186" s="587" t="str">
        <f>C24</f>
        <v>II</v>
      </c>
      <c r="C186" s="585" t="str">
        <f>D24</f>
        <v xml:space="preserve">CAPÍTULO II: MOVIMIENTOS DE TIERRA </v>
      </c>
      <c r="D186" s="585"/>
      <c r="E186" s="585"/>
      <c r="F186" s="585"/>
      <c r="G186" s="586"/>
      <c r="H186" s="583">
        <f>+H37</f>
        <v>0</v>
      </c>
    </row>
    <row r="187" spans="2:8" ht="15" customHeight="1" x14ac:dyDescent="0.25">
      <c r="B187" s="587"/>
      <c r="C187" s="585"/>
      <c r="D187" s="585"/>
      <c r="E187" s="585"/>
      <c r="F187" s="585"/>
      <c r="G187" s="586"/>
      <c r="H187" s="584"/>
    </row>
    <row r="188" spans="2:8" x14ac:dyDescent="0.25">
      <c r="B188" s="587" t="str">
        <f>C39</f>
        <v>III</v>
      </c>
      <c r="C188" s="585" t="str">
        <f>D39</f>
        <v>CAPÍTULO III: SUMINISTRO Y TRANSPORTE</v>
      </c>
      <c r="D188" s="585"/>
      <c r="E188" s="585"/>
      <c r="F188" s="585"/>
      <c r="G188" s="586"/>
      <c r="H188" s="583">
        <f>H104</f>
        <v>0</v>
      </c>
    </row>
    <row r="189" spans="2:8" ht="12" customHeight="1" x14ac:dyDescent="0.25">
      <c r="B189" s="587"/>
      <c r="C189" s="585"/>
      <c r="D189" s="585"/>
      <c r="E189" s="585"/>
      <c r="F189" s="585"/>
      <c r="G189" s="586"/>
      <c r="H189" s="584"/>
    </row>
    <row r="190" spans="2:8" x14ac:dyDescent="0.25">
      <c r="B190" s="587" t="str">
        <f>C106</f>
        <v>IV</v>
      </c>
      <c r="C190" s="585" t="str">
        <f>D106</f>
        <v>CAPITULO IV: TRANSPORTE INTERNO, COLOCACIÓN, DESINFECCIÓN Y PRUEBAS DE TUBERÍAS Y PIEZAS ESPECIALES.</v>
      </c>
      <c r="D190" s="585"/>
      <c r="E190" s="585"/>
      <c r="F190" s="585"/>
      <c r="G190" s="586"/>
      <c r="H190" s="583">
        <f>H133</f>
        <v>0</v>
      </c>
    </row>
    <row r="191" spans="2:8" ht="15" customHeight="1" x14ac:dyDescent="0.25">
      <c r="B191" s="587"/>
      <c r="C191" s="585"/>
      <c r="D191" s="585"/>
      <c r="E191" s="585"/>
      <c r="F191" s="585"/>
      <c r="G191" s="586"/>
      <c r="H191" s="584"/>
    </row>
    <row r="192" spans="2:8" ht="15.75" customHeight="1" x14ac:dyDescent="0.25">
      <c r="B192" s="587" t="str">
        <f>C135</f>
        <v>V</v>
      </c>
      <c r="C192" s="588" t="str">
        <f>+D135</f>
        <v>CAPÍTULO V: RENOVACIÓN ARRANQUES, VÁLVULAS Y GRIFO</v>
      </c>
      <c r="D192" s="585"/>
      <c r="E192" s="585"/>
      <c r="F192" s="585"/>
      <c r="G192" s="586"/>
      <c r="H192" s="583">
        <f>H175</f>
        <v>0</v>
      </c>
    </row>
    <row r="193" spans="2:8" ht="15.75" customHeight="1" x14ac:dyDescent="0.25">
      <c r="B193" s="587"/>
      <c r="C193" s="588"/>
      <c r="D193" s="585"/>
      <c r="E193" s="585"/>
      <c r="F193" s="585"/>
      <c r="G193" s="586"/>
      <c r="H193" s="583"/>
    </row>
    <row r="194" spans="2:8" ht="15.75" customHeight="1" x14ac:dyDescent="0.25">
      <c r="B194" s="587" t="str">
        <f>+C177</f>
        <v>VI</v>
      </c>
      <c r="C194" s="588" t="str">
        <f>+D177</f>
        <v>CAPITULO VI: ENTREGA DE DOCUMENTOS</v>
      </c>
      <c r="D194" s="585"/>
      <c r="E194" s="585"/>
      <c r="F194" s="585"/>
      <c r="G194" s="586"/>
      <c r="H194" s="583">
        <f>H180</f>
        <v>0</v>
      </c>
    </row>
    <row r="195" spans="2:8" ht="15.75" customHeight="1" thickBot="1" x14ac:dyDescent="0.3">
      <c r="B195" s="589"/>
      <c r="C195" s="590"/>
      <c r="D195" s="591"/>
      <c r="E195" s="591"/>
      <c r="F195" s="591"/>
      <c r="G195" s="592"/>
      <c r="H195" s="593"/>
    </row>
    <row r="196" spans="2:8" ht="12" thickBot="1" x14ac:dyDescent="0.3">
      <c r="C196" s="82"/>
      <c r="G196" s="103" t="s">
        <v>591</v>
      </c>
      <c r="H196" s="120">
        <f>SUM(H184:H195)</f>
        <v>0</v>
      </c>
    </row>
    <row r="197" spans="2:8" ht="12" thickBot="1" x14ac:dyDescent="0.3">
      <c r="C197" s="582"/>
      <c r="G197" s="51" t="s">
        <v>190</v>
      </c>
      <c r="H197" s="121"/>
    </row>
    <row r="198" spans="2:8" ht="12" thickBot="1" x14ac:dyDescent="0.3">
      <c r="C198" s="582"/>
      <c r="G198" s="51" t="s">
        <v>191</v>
      </c>
      <c r="H198" s="121"/>
    </row>
    <row r="199" spans="2:8" ht="12" thickBot="1" x14ac:dyDescent="0.3">
      <c r="C199" s="582"/>
      <c r="G199" s="51" t="s">
        <v>172</v>
      </c>
      <c r="H199" s="121">
        <f>+SUM(H196:H198)</f>
        <v>0</v>
      </c>
    </row>
    <row r="201" spans="2:8" ht="13" x14ac:dyDescent="0.3">
      <c r="D201" s="108"/>
      <c r="E201" s="108"/>
      <c r="F201" s="143"/>
    </row>
    <row r="238" spans="3:3" ht="13.5" x14ac:dyDescent="0.25">
      <c r="C238" s="3" t="s">
        <v>410</v>
      </c>
    </row>
    <row r="250" spans="3:3" ht="13.5" x14ac:dyDescent="0.25">
      <c r="C250" s="3" t="s">
        <v>410</v>
      </c>
    </row>
    <row r="255" spans="3:3" ht="13.5" x14ac:dyDescent="0.25">
      <c r="C255" s="3" t="s">
        <v>410</v>
      </c>
    </row>
    <row r="260" spans="3:3" ht="13.5" x14ac:dyDescent="0.25">
      <c r="C260" s="3" t="s">
        <v>410</v>
      </c>
    </row>
    <row r="281" spans="3:3" ht="13.5" x14ac:dyDescent="0.25">
      <c r="C281" s="3" t="s">
        <v>410</v>
      </c>
    </row>
    <row r="415" spans="3:3" x14ac:dyDescent="0.25">
      <c r="C415" s="80" t="str">
        <f>+'3. Presupuesto Contratista'!E117</f>
        <v>N°</v>
      </c>
    </row>
    <row r="442" spans="3:3" x14ac:dyDescent="0.25">
      <c r="C442" s="80" t="s">
        <v>407</v>
      </c>
    </row>
    <row r="445" spans="3:3" x14ac:dyDescent="0.25">
      <c r="C445" s="80" t="s">
        <v>407</v>
      </c>
    </row>
    <row r="448" spans="3:3" x14ac:dyDescent="0.25">
      <c r="C448" s="80" t="s">
        <v>407</v>
      </c>
    </row>
    <row r="451" spans="3:3" x14ac:dyDescent="0.25">
      <c r="C451" s="80" t="s">
        <v>407</v>
      </c>
    </row>
    <row r="481" spans="3:3" x14ac:dyDescent="0.25">
      <c r="C481" s="80" t="s">
        <v>407</v>
      </c>
    </row>
    <row r="482" spans="3:3" x14ac:dyDescent="0.25">
      <c r="C482" s="80" t="s">
        <v>407</v>
      </c>
    </row>
    <row r="483" spans="3:3" x14ac:dyDescent="0.25">
      <c r="C483" s="80" t="s">
        <v>407</v>
      </c>
    </row>
    <row r="505" spans="3:3" x14ac:dyDescent="0.25">
      <c r="C505" s="80" t="s">
        <v>407</v>
      </c>
    </row>
    <row r="509" spans="3:3" x14ac:dyDescent="0.25">
      <c r="C509" s="80" t="s">
        <v>407</v>
      </c>
    </row>
    <row r="518" spans="3:3" x14ac:dyDescent="0.25">
      <c r="C518" s="80" t="s">
        <v>407</v>
      </c>
    </row>
    <row r="529" spans="3:3" x14ac:dyDescent="0.25">
      <c r="C529" s="80" t="s">
        <v>407</v>
      </c>
    </row>
    <row r="530" spans="3:3" x14ac:dyDescent="0.25">
      <c r="C530" s="80" t="s">
        <v>407</v>
      </c>
    </row>
  </sheetData>
  <mergeCells count="31">
    <mergeCell ref="F1:H1"/>
    <mergeCell ref="B5:H5"/>
    <mergeCell ref="G8:G9"/>
    <mergeCell ref="H8:H9"/>
    <mergeCell ref="H184:H185"/>
    <mergeCell ref="B8:B9"/>
    <mergeCell ref="C8:C9"/>
    <mergeCell ref="D8:D9"/>
    <mergeCell ref="E8:E9"/>
    <mergeCell ref="F8:F9"/>
    <mergeCell ref="B184:B185"/>
    <mergeCell ref="B6:H6"/>
    <mergeCell ref="B182:H183"/>
    <mergeCell ref="D177:H177"/>
    <mergeCell ref="C184:G185"/>
    <mergeCell ref="H186:H187"/>
    <mergeCell ref="H188:H189"/>
    <mergeCell ref="H192:H193"/>
    <mergeCell ref="H194:H195"/>
    <mergeCell ref="B186:B187"/>
    <mergeCell ref="B188:B189"/>
    <mergeCell ref="B190:B191"/>
    <mergeCell ref="C186:G187"/>
    <mergeCell ref="C188:G189"/>
    <mergeCell ref="C197:C199"/>
    <mergeCell ref="H190:H191"/>
    <mergeCell ref="C190:G191"/>
    <mergeCell ref="B192:B193"/>
    <mergeCell ref="C192:G193"/>
    <mergeCell ref="B194:B195"/>
    <mergeCell ref="C194:G195"/>
  </mergeCells>
  <phoneticPr fontId="25" type="noConversion"/>
  <pageMargins left="0.70866141732283472" right="0.70866141732283472" top="0.74803149606299213" bottom="0.74803149606299213" header="0.31496062992125984" footer="0.31496062992125984"/>
  <pageSetup scale="4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5EB7F-7CD3-43EB-AD86-825AE89FE216}">
  <sheetPr>
    <pageSetUpPr fitToPage="1"/>
  </sheetPr>
  <dimension ref="A1:R33"/>
  <sheetViews>
    <sheetView zoomScale="80" zoomScaleNormal="80" workbookViewId="0">
      <selection activeCell="E34" sqref="E34"/>
    </sheetView>
  </sheetViews>
  <sheetFormatPr baseColWidth="10" defaultRowHeight="14.5" x14ac:dyDescent="0.35"/>
  <cols>
    <col min="1" max="1" width="15.453125" customWidth="1"/>
    <col min="2" max="2" width="14.08984375" bestFit="1" customWidth="1"/>
    <col min="3" max="3" width="20.90625" style="2" customWidth="1"/>
    <col min="4" max="6" width="34.08984375" bestFit="1" customWidth="1"/>
    <col min="7" max="7" width="19.08984375" customWidth="1"/>
    <col min="8" max="8" width="17.453125" customWidth="1"/>
    <col min="9" max="10" width="34.453125" customWidth="1"/>
    <col min="11" max="11" width="25" customWidth="1"/>
    <col min="12" max="15" width="21.54296875" hidden="1" customWidth="1"/>
    <col min="16" max="16" width="21.54296875" customWidth="1"/>
    <col min="21" max="21" width="11.54296875" customWidth="1"/>
  </cols>
  <sheetData>
    <row r="1" spans="1:18" ht="15" customHeight="1" x14ac:dyDescent="0.35">
      <c r="B1" s="639" t="s">
        <v>173</v>
      </c>
      <c r="C1" s="636" t="s">
        <v>239</v>
      </c>
      <c r="D1" s="639" t="s">
        <v>3</v>
      </c>
      <c r="E1" s="642" t="s">
        <v>174</v>
      </c>
      <c r="F1" s="639" t="s">
        <v>175</v>
      </c>
      <c r="G1" s="649" t="s">
        <v>176</v>
      </c>
      <c r="H1" s="652" t="s">
        <v>177</v>
      </c>
      <c r="I1" s="645" t="s">
        <v>308</v>
      </c>
      <c r="J1" s="645" t="s">
        <v>476</v>
      </c>
      <c r="K1" s="647" t="s">
        <v>275</v>
      </c>
      <c r="L1" s="140"/>
      <c r="M1" s="140"/>
      <c r="N1" s="140"/>
      <c r="O1" s="140"/>
      <c r="P1" s="140"/>
      <c r="R1" s="63"/>
    </row>
    <row r="2" spans="1:18" ht="15" customHeight="1" x14ac:dyDescent="0.35">
      <c r="B2" s="648"/>
      <c r="C2" s="637"/>
      <c r="D2" s="640"/>
      <c r="E2" s="643"/>
      <c r="F2" s="640"/>
      <c r="G2" s="650"/>
      <c r="H2" s="646"/>
      <c r="I2" s="646"/>
      <c r="J2" s="646"/>
      <c r="K2" s="648"/>
      <c r="L2" s="140"/>
      <c r="M2" s="140"/>
      <c r="N2" s="140"/>
      <c r="O2" s="140"/>
      <c r="P2" s="140"/>
    </row>
    <row r="3" spans="1:18" ht="15.75" customHeight="1" thickBot="1" x14ac:dyDescent="0.4">
      <c r="B3" s="659"/>
      <c r="C3" s="638"/>
      <c r="D3" s="641"/>
      <c r="E3" s="644"/>
      <c r="F3" s="641"/>
      <c r="G3" s="651"/>
      <c r="H3" s="646"/>
      <c r="I3" s="646"/>
      <c r="J3" s="646"/>
      <c r="K3" s="648"/>
      <c r="L3" s="140"/>
      <c r="M3" s="140"/>
      <c r="N3" s="140"/>
      <c r="O3" s="140"/>
      <c r="P3" s="140"/>
    </row>
    <row r="4" spans="1:18" ht="15" customHeight="1" x14ac:dyDescent="0.35">
      <c r="A4" s="142"/>
      <c r="B4" s="653">
        <f>IF('1.Memoria'!A14=0,"",'1.Memoria'!A14)</f>
        <v>6140</v>
      </c>
      <c r="C4" s="220" t="str">
        <f>'7.Det.Mov. de Tierra (S.A)'!C6</f>
        <v>Zanja Abierta</v>
      </c>
      <c r="D4" s="220" t="str">
        <f>'7.Det.Mov. de Tierra (S.A)'!F6</f>
        <v>Tucapel</v>
      </c>
      <c r="E4" s="220" t="str">
        <f>'7.Det.Mov. de Tierra (S.A)'!G6</f>
        <v>Renato Rocca</v>
      </c>
      <c r="F4" s="220" t="str">
        <f>'7.Det.Mov. de Tierra (S.A)'!H6</f>
        <v>-</v>
      </c>
      <c r="G4" s="220">
        <f>'7.Det.Mov. de Tierra (S.A)'!J6</f>
        <v>315</v>
      </c>
      <c r="H4" s="469">
        <f>'7.Det.Mov. de Tierra (S.A)'!K6</f>
        <v>15.12</v>
      </c>
      <c r="I4" s="261">
        <f>'5.Total S.A'!K4</f>
        <v>0</v>
      </c>
      <c r="J4" s="261">
        <f>+'6.Total S.P.U'!K4</f>
        <v>0</v>
      </c>
      <c r="K4" s="261">
        <f>+I4+J4</f>
        <v>0</v>
      </c>
      <c r="L4" s="141"/>
      <c r="M4" s="141"/>
      <c r="N4" s="141"/>
      <c r="O4" s="141"/>
      <c r="P4" s="141"/>
    </row>
    <row r="5" spans="1:18" ht="15" customHeight="1" thickBot="1" x14ac:dyDescent="0.4">
      <c r="A5" s="142"/>
      <c r="B5" s="654"/>
      <c r="C5" s="221" t="str">
        <f>'7.Det.Mov. de Tierra (S.A)'!C7</f>
        <v>Zanja Abierta</v>
      </c>
      <c r="D5" s="221" t="str">
        <f>'7.Det.Mov. de Tierra (S.A)'!F7</f>
        <v xml:space="preserve">Tucapel </v>
      </c>
      <c r="E5" s="221" t="str">
        <f>'7.Det.Mov. de Tierra (S.A)'!G7</f>
        <v>Renato Rocca</v>
      </c>
      <c r="F5" s="221" t="str">
        <f>'7.Det.Mov. de Tierra (S.A)'!H7</f>
        <v>Francisco Bilbao</v>
      </c>
      <c r="G5" s="221">
        <f>'7.Det.Mov. de Tierra (S.A)'!J7</f>
        <v>315</v>
      </c>
      <c r="H5" s="470">
        <f>'7.Det.Mov. de Tierra (S.A)'!K7</f>
        <v>294.23</v>
      </c>
      <c r="I5" s="262">
        <f>'5.Total S.A'!K5</f>
        <v>0</v>
      </c>
      <c r="J5" s="262">
        <f>+'6.Total S.P.U'!K5</f>
        <v>0</v>
      </c>
      <c r="K5" s="262">
        <f t="shared" ref="K5:K33" si="0">+I5+J5</f>
        <v>0</v>
      </c>
      <c r="L5" s="141"/>
      <c r="M5" s="141"/>
      <c r="N5" s="141"/>
      <c r="O5" s="141"/>
      <c r="P5" s="141"/>
    </row>
    <row r="6" spans="1:18" x14ac:dyDescent="0.35">
      <c r="A6" s="142"/>
      <c r="B6" s="653">
        <v>6175</v>
      </c>
      <c r="C6" s="221" t="str">
        <f>'7.Det.Mov. de Tierra (S.A)'!C8</f>
        <v>Zanja Abierta</v>
      </c>
      <c r="D6" s="221" t="str">
        <f>'7.Det.Mov. de Tierra (S.A)'!F8</f>
        <v xml:space="preserve">Tucapel </v>
      </c>
      <c r="E6" s="221" t="str">
        <f>'7.Det.Mov. de Tierra (S.A)'!G8</f>
        <v>Renato Rocca</v>
      </c>
      <c r="F6" s="221" t="str">
        <f>'7.Det.Mov. de Tierra (S.A)'!H8</f>
        <v>Blest Gana</v>
      </c>
      <c r="G6" s="221">
        <f>'7.Det.Mov. de Tierra (S.A)'!J8</f>
        <v>250</v>
      </c>
      <c r="H6" s="470">
        <f>'7.Det.Mov. de Tierra (S.A)'!K8</f>
        <v>151.22</v>
      </c>
      <c r="I6" s="262">
        <f>'5.Total S.A'!K6</f>
        <v>0</v>
      </c>
      <c r="J6" s="262">
        <f>+'6.Total S.P.U'!K6</f>
        <v>0</v>
      </c>
      <c r="K6" s="262">
        <f t="shared" si="0"/>
        <v>0</v>
      </c>
      <c r="L6" s="141"/>
      <c r="M6" s="141"/>
      <c r="N6" s="141"/>
      <c r="O6" s="141"/>
      <c r="P6" s="141"/>
    </row>
    <row r="7" spans="1:18" x14ac:dyDescent="0.35">
      <c r="A7" s="519"/>
      <c r="B7" s="654"/>
      <c r="C7" s="221" t="str">
        <f>'7.Det.Mov. de Tierra (S.A)'!C9</f>
        <v>Zanja Abierta</v>
      </c>
      <c r="D7" s="221" t="str">
        <f>'7.Det.Mov. de Tierra (S.A)'!F9</f>
        <v>Blest Gana</v>
      </c>
      <c r="E7" s="221" t="str">
        <f>'7.Det.Mov. de Tierra (S.A)'!G9</f>
        <v>-</v>
      </c>
      <c r="F7" s="221" t="str">
        <f>'7.Det.Mov. de Tierra (S.A)'!H9</f>
        <v>-</v>
      </c>
      <c r="G7" s="221">
        <f>'7.Det.Mov. de Tierra (S.A)'!J9</f>
        <v>110</v>
      </c>
      <c r="H7" s="470">
        <f>'7.Det.Mov. de Tierra (S.A)'!K9</f>
        <v>6.3</v>
      </c>
      <c r="I7" s="262">
        <f>'5.Total S.A'!K7</f>
        <v>0</v>
      </c>
      <c r="J7" s="262">
        <f>+'6.Total S.P.U'!K7</f>
        <v>0</v>
      </c>
      <c r="K7" s="262">
        <f t="shared" si="0"/>
        <v>0</v>
      </c>
      <c r="L7" s="141"/>
      <c r="M7" s="141"/>
      <c r="N7" s="141"/>
      <c r="O7" s="141"/>
      <c r="P7" s="141"/>
    </row>
    <row r="8" spans="1:18" x14ac:dyDescent="0.35">
      <c r="A8" s="519"/>
      <c r="B8" s="654"/>
      <c r="C8" s="221" t="str">
        <f>'7.Det.Mov. de Tierra (S.A)'!C10</f>
        <v>Zanja Abierta</v>
      </c>
      <c r="D8" s="221" t="str">
        <f>'7.Det.Mov. de Tierra (S.A)'!F10</f>
        <v>Tucapel</v>
      </c>
      <c r="E8" s="221" t="str">
        <f>'7.Det.Mov. de Tierra (S.A)'!G10</f>
        <v xml:space="preserve">Blest Gana </v>
      </c>
      <c r="F8" s="221" t="str">
        <f>'7.Det.Mov. de Tierra (S.A)'!H10</f>
        <v>Baldomero Lillo</v>
      </c>
      <c r="G8" s="221">
        <f>'7.Det.Mov. de Tierra (S.A)'!J10</f>
        <v>250</v>
      </c>
      <c r="H8" s="470">
        <f>'7.Det.Mov. de Tierra (S.A)'!K10</f>
        <v>84.01</v>
      </c>
      <c r="I8" s="262">
        <f>'5.Total S.A'!K8</f>
        <v>0</v>
      </c>
      <c r="J8" s="262">
        <f>+'6.Total S.P.U'!K8</f>
        <v>0</v>
      </c>
      <c r="K8" s="262">
        <f t="shared" si="0"/>
        <v>0</v>
      </c>
      <c r="L8" s="141"/>
      <c r="M8" s="141"/>
      <c r="N8" s="141"/>
      <c r="O8" s="141"/>
      <c r="P8" s="141"/>
    </row>
    <row r="9" spans="1:18" x14ac:dyDescent="0.35">
      <c r="A9" s="519"/>
      <c r="B9" s="654"/>
      <c r="C9" s="221" t="str">
        <f>'7.Det.Mov. de Tierra (S.A)'!C11</f>
        <v>Zanja Abierta</v>
      </c>
      <c r="D9" s="221" t="str">
        <f>'7.Det.Mov. de Tierra (S.A)'!F11</f>
        <v>Baldomero Lillo</v>
      </c>
      <c r="E9" s="221" t="str">
        <f>'7.Det.Mov. de Tierra (S.A)'!G11</f>
        <v>-</v>
      </c>
      <c r="F9" s="221" t="str">
        <f>'7.Det.Mov. de Tierra (S.A)'!H11</f>
        <v>-</v>
      </c>
      <c r="G9" s="221">
        <f>'7.Det.Mov. de Tierra (S.A)'!J11</f>
        <v>125</v>
      </c>
      <c r="H9" s="470">
        <f>'7.Det.Mov. de Tierra (S.A)'!K11</f>
        <v>6.3</v>
      </c>
      <c r="I9" s="262">
        <f>'5.Total S.A'!K9</f>
        <v>0</v>
      </c>
      <c r="J9" s="262">
        <f>+'6.Total S.P.U'!K9</f>
        <v>0</v>
      </c>
      <c r="K9" s="262">
        <f t="shared" si="0"/>
        <v>0</v>
      </c>
      <c r="L9" s="141"/>
      <c r="M9" s="141"/>
      <c r="N9" s="141"/>
      <c r="O9" s="141"/>
      <c r="P9" s="141"/>
    </row>
    <row r="10" spans="1:18" x14ac:dyDescent="0.35">
      <c r="A10" s="519"/>
      <c r="B10" s="654"/>
      <c r="C10" s="221" t="str">
        <f>'7.Det.Mov. de Tierra (S.A)'!C12</f>
        <v>Zanja Abierta</v>
      </c>
      <c r="D10" s="221" t="str">
        <f>'7.Det.Mov. de Tierra (S.A)'!F12</f>
        <v xml:space="preserve">Tucapel </v>
      </c>
      <c r="E10" s="221" t="str">
        <f>'7.Det.Mov. de Tierra (S.A)'!G12</f>
        <v>Baldomero Lillo</v>
      </c>
      <c r="F10" s="221" t="str">
        <f>'7.Det.Mov. de Tierra (S.A)'!H12</f>
        <v>Francisco Bilbao</v>
      </c>
      <c r="G10" s="221">
        <f>'7.Det.Mov. de Tierra (S.A)'!J12</f>
        <v>250</v>
      </c>
      <c r="H10" s="470">
        <f>'7.Det.Mov. de Tierra (S.A)'!K12</f>
        <v>101.16</v>
      </c>
      <c r="I10" s="262">
        <f>'5.Total S.A'!K10</f>
        <v>0</v>
      </c>
      <c r="J10" s="262">
        <f>+'6.Total S.P.U'!K10</f>
        <v>0</v>
      </c>
      <c r="K10" s="262">
        <f t="shared" si="0"/>
        <v>0</v>
      </c>
      <c r="L10" s="141"/>
      <c r="M10" s="141"/>
      <c r="N10" s="141"/>
      <c r="O10" s="141"/>
      <c r="P10" s="141"/>
    </row>
    <row r="11" spans="1:18" ht="15" thickBot="1" x14ac:dyDescent="0.4">
      <c r="A11" s="519"/>
      <c r="B11" s="655"/>
      <c r="C11" s="221" t="str">
        <f>'7.Det.Mov. de Tierra (S.A)'!C13</f>
        <v>Zanja Abierta</v>
      </c>
      <c r="D11" s="221" t="str">
        <f>'7.Det.Mov. de Tierra (S.A)'!F13</f>
        <v>Francisco Bilbao</v>
      </c>
      <c r="E11" s="221" t="str">
        <f>'7.Det.Mov. de Tierra (S.A)'!G13</f>
        <v>-</v>
      </c>
      <c r="F11" s="221" t="str">
        <f>'7.Det.Mov. de Tierra (S.A)'!H13</f>
        <v>-</v>
      </c>
      <c r="G11" s="221">
        <f>'7.Det.Mov. de Tierra (S.A)'!J13</f>
        <v>125</v>
      </c>
      <c r="H11" s="470">
        <f>'7.Det.Mov. de Tierra (S.A)'!K13</f>
        <v>5.27</v>
      </c>
      <c r="I11" s="262">
        <f>'5.Total S.A'!K11</f>
        <v>0</v>
      </c>
      <c r="J11" s="262">
        <f>+'6.Total S.P.U'!K11</f>
        <v>0</v>
      </c>
      <c r="K11" s="262">
        <f t="shared" si="0"/>
        <v>0</v>
      </c>
      <c r="L11" s="141"/>
      <c r="M11" s="141"/>
      <c r="N11" s="141"/>
      <c r="O11" s="141"/>
      <c r="P11" s="141"/>
    </row>
    <row r="12" spans="1:18" x14ac:dyDescent="0.35">
      <c r="A12" s="519"/>
      <c r="B12" s="653">
        <v>6140</v>
      </c>
      <c r="C12" s="221" t="str">
        <f>'7.Det.Mov. de Tierra (S.A)'!C14</f>
        <v>Zanja Abierta</v>
      </c>
      <c r="D12" s="221" t="str">
        <f>'7.Det.Mov. de Tierra (S.A)'!F14</f>
        <v>Tucapel</v>
      </c>
      <c r="E12" s="221" t="str">
        <f>'7.Det.Mov. de Tierra (S.A)'!G14</f>
        <v>Francisco Bilbao</v>
      </c>
      <c r="F12" s="221" t="str">
        <f>'7.Det.Mov. de Tierra (S.A)'!H14</f>
        <v>Loa</v>
      </c>
      <c r="G12" s="221">
        <f>'7.Det.Mov. de Tierra (S.A)'!J14</f>
        <v>315</v>
      </c>
      <c r="H12" s="470">
        <f>'7.Det.Mov. de Tierra (S.A)'!K14</f>
        <v>431</v>
      </c>
      <c r="I12" s="262">
        <f>'5.Total S.A'!K12</f>
        <v>0</v>
      </c>
      <c r="J12" s="262">
        <f>+'6.Total S.P.U'!K12</f>
        <v>0</v>
      </c>
      <c r="K12" s="262">
        <f t="shared" si="0"/>
        <v>0</v>
      </c>
      <c r="L12" s="141"/>
      <c r="M12" s="141"/>
      <c r="N12" s="141"/>
      <c r="O12" s="141"/>
      <c r="P12" s="141"/>
    </row>
    <row r="13" spans="1:18" x14ac:dyDescent="0.35">
      <c r="A13" s="519"/>
      <c r="B13" s="654"/>
      <c r="C13" s="221" t="str">
        <f>'7.Det.Mov. de Tierra (S.A)'!C15</f>
        <v>Zanja Abierta</v>
      </c>
      <c r="D13" s="221" t="str">
        <f>'7.Det.Mov. de Tierra (S.A)'!F15</f>
        <v>Francisco Bilbao</v>
      </c>
      <c r="E13" s="221" t="str">
        <f>'7.Det.Mov. de Tierra (S.A)'!G15</f>
        <v>-</v>
      </c>
      <c r="F13" s="221" t="str">
        <f>'7.Det.Mov. de Tierra (S.A)'!H15</f>
        <v>-</v>
      </c>
      <c r="G13" s="221">
        <f>'7.Det.Mov. de Tierra (S.A)'!J15</f>
        <v>160</v>
      </c>
      <c r="H13" s="470">
        <f>'7.Det.Mov. de Tierra (S.A)'!K15</f>
        <v>4.3099999999999996</v>
      </c>
      <c r="I13" s="262">
        <f>'5.Total S.A'!K13</f>
        <v>0</v>
      </c>
      <c r="J13" s="262">
        <f>+'6.Total S.P.U'!K13</f>
        <v>0</v>
      </c>
      <c r="K13" s="262">
        <f t="shared" si="0"/>
        <v>0</v>
      </c>
      <c r="L13" s="141"/>
      <c r="M13" s="141"/>
      <c r="N13" s="141"/>
      <c r="O13" s="141"/>
      <c r="P13" s="141"/>
    </row>
    <row r="14" spans="1:18" x14ac:dyDescent="0.35">
      <c r="A14" s="519"/>
      <c r="B14" s="654"/>
      <c r="C14" s="221" t="str">
        <f>'7.Det.Mov. de Tierra (S.A)'!C16</f>
        <v>Zanja Abierta</v>
      </c>
      <c r="D14" s="221" t="str">
        <f>'7.Det.Mov. de Tierra (S.A)'!F16</f>
        <v>Tucapel</v>
      </c>
      <c r="E14" s="221" t="str">
        <f>'7.Det.Mov. de Tierra (S.A)'!G16</f>
        <v>Francisco Bilbao</v>
      </c>
      <c r="F14" s="221" t="str">
        <f>'7.Det.Mov. de Tierra (S.A)'!H16</f>
        <v>Buin</v>
      </c>
      <c r="G14" s="221">
        <f>'7.Det.Mov. de Tierra (S.A)'!J16</f>
        <v>250</v>
      </c>
      <c r="H14" s="470">
        <f>'7.Det.Mov. de Tierra (S.A)'!K16</f>
        <v>43.85</v>
      </c>
      <c r="I14" s="262">
        <f>'5.Total S.A'!K14</f>
        <v>0</v>
      </c>
      <c r="J14" s="262">
        <f>+'6.Total S.P.U'!K14</f>
        <v>0</v>
      </c>
      <c r="K14" s="262">
        <f t="shared" si="0"/>
        <v>0</v>
      </c>
      <c r="L14" s="141"/>
      <c r="M14" s="141"/>
      <c r="N14" s="141"/>
      <c r="O14" s="141"/>
      <c r="P14" s="141"/>
    </row>
    <row r="15" spans="1:18" x14ac:dyDescent="0.35">
      <c r="A15" s="519"/>
      <c r="B15" s="654"/>
      <c r="C15" s="221" t="str">
        <f>'7.Det.Mov. de Tierra (S.A)'!C17</f>
        <v>Zanja Abierta</v>
      </c>
      <c r="D15" s="221" t="str">
        <f>'7.Det.Mov. de Tierra (S.A)'!F17</f>
        <v>Buin</v>
      </c>
      <c r="E15" s="221" t="str">
        <f>'7.Det.Mov. de Tierra (S.A)'!G17</f>
        <v>-</v>
      </c>
      <c r="F15" s="221" t="str">
        <f>'7.Det.Mov. de Tierra (S.A)'!H17</f>
        <v>-</v>
      </c>
      <c r="G15" s="221">
        <f>'7.Det.Mov. de Tierra (S.A)'!J17</f>
        <v>110</v>
      </c>
      <c r="H15" s="470">
        <f>'7.Det.Mov. de Tierra (S.A)'!K17</f>
        <v>6.18</v>
      </c>
      <c r="I15" s="262">
        <f>'5.Total S.A'!K15</f>
        <v>0</v>
      </c>
      <c r="J15" s="262">
        <f>+'6.Total S.P.U'!K15</f>
        <v>0</v>
      </c>
      <c r="K15" s="262">
        <f t="shared" si="0"/>
        <v>0</v>
      </c>
      <c r="L15" s="141"/>
      <c r="M15" s="141"/>
      <c r="N15" s="141"/>
      <c r="O15" s="141"/>
      <c r="P15" s="141"/>
    </row>
    <row r="16" spans="1:18" x14ac:dyDescent="0.35">
      <c r="A16" s="519"/>
      <c r="B16" s="654"/>
      <c r="C16" s="221" t="str">
        <f>'7.Det.Mov. de Tierra (S.A)'!C18</f>
        <v>Zanja Abierta</v>
      </c>
      <c r="D16" s="221" t="str">
        <f>'7.Det.Mov. de Tierra (S.A)'!F18</f>
        <v>Tucapel</v>
      </c>
      <c r="E16" s="221" t="str">
        <f>'7.Det.Mov. de Tierra (S.A)'!G18</f>
        <v>Buin</v>
      </c>
      <c r="F16" s="221" t="str">
        <f>'7.Det.Mov. de Tierra (S.A)'!H18</f>
        <v>Union</v>
      </c>
      <c r="G16" s="221">
        <f>'7.Det.Mov. de Tierra (S.A)'!J18</f>
        <v>250</v>
      </c>
      <c r="H16" s="470">
        <f>'7.Det.Mov. de Tierra (S.A)'!K18</f>
        <v>46.7</v>
      </c>
      <c r="I16" s="262">
        <f>'5.Total S.A'!K16</f>
        <v>0</v>
      </c>
      <c r="J16" s="262">
        <f>+'6.Total S.P.U'!K16</f>
        <v>0</v>
      </c>
      <c r="K16" s="262">
        <f t="shared" si="0"/>
        <v>0</v>
      </c>
      <c r="L16" s="141"/>
      <c r="M16" s="141"/>
      <c r="N16" s="141"/>
      <c r="O16" s="141"/>
      <c r="P16" s="141"/>
    </row>
    <row r="17" spans="1:16" x14ac:dyDescent="0.35">
      <c r="A17" s="519"/>
      <c r="B17" s="654"/>
      <c r="C17" s="221" t="str">
        <f>'7.Det.Mov. de Tierra (S.A)'!C19</f>
        <v>Zanja Abierta</v>
      </c>
      <c r="D17" s="221" t="str">
        <f>'7.Det.Mov. de Tierra (S.A)'!F19</f>
        <v>Union</v>
      </c>
      <c r="E17" s="221" t="str">
        <f>'7.Det.Mov. de Tierra (S.A)'!G19</f>
        <v>-</v>
      </c>
      <c r="F17" s="221" t="str">
        <f>'7.Det.Mov. de Tierra (S.A)'!H19</f>
        <v>-</v>
      </c>
      <c r="G17" s="221">
        <f>'7.Det.Mov. de Tierra (S.A)'!J19</f>
        <v>110</v>
      </c>
      <c r="H17" s="470">
        <f>'7.Det.Mov. de Tierra (S.A)'!K19</f>
        <v>6.76</v>
      </c>
      <c r="I17" s="262">
        <f>'5.Total S.A'!K17</f>
        <v>0</v>
      </c>
      <c r="J17" s="262">
        <f>+'6.Total S.P.U'!K17</f>
        <v>0</v>
      </c>
      <c r="K17" s="262">
        <f t="shared" si="0"/>
        <v>0</v>
      </c>
      <c r="L17" s="141"/>
      <c r="M17" s="141"/>
      <c r="N17" s="141"/>
      <c r="O17" s="141"/>
      <c r="P17" s="141"/>
    </row>
    <row r="18" spans="1:16" x14ac:dyDescent="0.35">
      <c r="A18" s="519"/>
      <c r="B18" s="654"/>
      <c r="C18" s="221" t="str">
        <f>'7.Det.Mov. de Tierra (S.A)'!C20</f>
        <v>Zanja Abierta</v>
      </c>
      <c r="D18" s="221" t="str">
        <f>'7.Det.Mov. de Tierra (S.A)'!F20</f>
        <v>Tucapel</v>
      </c>
      <c r="E18" s="221" t="str">
        <f>'7.Det.Mov. de Tierra (S.A)'!G20</f>
        <v xml:space="preserve">Union </v>
      </c>
      <c r="F18" s="221" t="str">
        <f>'7.Det.Mov. de Tierra (S.A)'!H20</f>
        <v>Peñaflor</v>
      </c>
      <c r="G18" s="221">
        <f>'7.Det.Mov. de Tierra (S.A)'!J20</f>
        <v>250</v>
      </c>
      <c r="H18" s="470">
        <f>'7.Det.Mov. de Tierra (S.A)'!K20</f>
        <v>50.63</v>
      </c>
      <c r="I18" s="262">
        <f>'5.Total S.A'!K18</f>
        <v>0</v>
      </c>
      <c r="J18" s="262">
        <f>+'6.Total S.P.U'!K18</f>
        <v>0</v>
      </c>
      <c r="K18" s="262">
        <f t="shared" si="0"/>
        <v>0</v>
      </c>
      <c r="L18" s="141"/>
      <c r="M18" s="141"/>
      <c r="N18" s="141"/>
      <c r="O18" s="141"/>
      <c r="P18" s="141"/>
    </row>
    <row r="19" spans="1:16" x14ac:dyDescent="0.35">
      <c r="A19" s="519"/>
      <c r="B19" s="654"/>
      <c r="C19" s="221" t="str">
        <f>'7.Det.Mov. de Tierra (S.A)'!C21</f>
        <v>Zanja Abierta</v>
      </c>
      <c r="D19" s="221" t="str">
        <f>'7.Det.Mov. de Tierra (S.A)'!F21</f>
        <v>Peñaflor</v>
      </c>
      <c r="E19" s="221" t="str">
        <f>'7.Det.Mov. de Tierra (S.A)'!G21</f>
        <v>-</v>
      </c>
      <c r="F19" s="221" t="str">
        <f>'7.Det.Mov. de Tierra (S.A)'!H21</f>
        <v>-</v>
      </c>
      <c r="G19" s="221">
        <f>'7.Det.Mov. de Tierra (S.A)'!J21</f>
        <v>110</v>
      </c>
      <c r="H19" s="470">
        <f>'7.Det.Mov. de Tierra (S.A)'!K21</f>
        <v>6.57</v>
      </c>
      <c r="I19" s="262">
        <f>'5.Total S.A'!K19</f>
        <v>0</v>
      </c>
      <c r="J19" s="262">
        <f>+'6.Total S.P.U'!K19</f>
        <v>0</v>
      </c>
      <c r="K19" s="262">
        <f t="shared" si="0"/>
        <v>0</v>
      </c>
      <c r="L19" s="141"/>
      <c r="M19" s="141"/>
      <c r="N19" s="141"/>
      <c r="O19" s="141"/>
      <c r="P19" s="141"/>
    </row>
    <row r="20" spans="1:16" x14ac:dyDescent="0.35">
      <c r="A20" s="519"/>
      <c r="B20" s="654"/>
      <c r="C20" s="221" t="str">
        <f>'7.Det.Mov. de Tierra (S.A)'!C22</f>
        <v>Zanja Abierta</v>
      </c>
      <c r="D20" s="221" t="str">
        <f>'7.Det.Mov. de Tierra (S.A)'!F22</f>
        <v>Tucapel</v>
      </c>
      <c r="E20" s="221" t="str">
        <f>'7.Det.Mov. de Tierra (S.A)'!G22</f>
        <v>Peñaflor</v>
      </c>
      <c r="F20" s="221" t="str">
        <f>'7.Det.Mov. de Tierra (S.A)'!H22</f>
        <v>Quinsachata</v>
      </c>
      <c r="G20" s="221">
        <f>'7.Det.Mov. de Tierra (S.A)'!J22</f>
        <v>250</v>
      </c>
      <c r="H20" s="470">
        <f>'7.Det.Mov. de Tierra (S.A)'!K22</f>
        <v>47.24</v>
      </c>
      <c r="I20" s="262">
        <f>'5.Total S.A'!K20</f>
        <v>0</v>
      </c>
      <c r="J20" s="262">
        <f>+'6.Total S.P.U'!K20</f>
        <v>0</v>
      </c>
      <c r="K20" s="262">
        <f t="shared" si="0"/>
        <v>0</v>
      </c>
      <c r="L20" s="141"/>
      <c r="M20" s="141"/>
      <c r="N20" s="141"/>
      <c r="O20" s="141"/>
      <c r="P20" s="141"/>
    </row>
    <row r="21" spans="1:16" x14ac:dyDescent="0.35">
      <c r="A21" s="519"/>
      <c r="B21" s="654"/>
      <c r="C21" s="221" t="str">
        <f>'7.Det.Mov. de Tierra (S.A)'!C23</f>
        <v>Zanja Abierta</v>
      </c>
      <c r="D21" s="221" t="str">
        <f>'7.Det.Mov. de Tierra (S.A)'!F23</f>
        <v>Quinsachata</v>
      </c>
      <c r="E21" s="221" t="str">
        <f>'7.Det.Mov. de Tierra (S.A)'!G23</f>
        <v>-</v>
      </c>
      <c r="F21" s="221" t="str">
        <f>'7.Det.Mov. de Tierra (S.A)'!H23</f>
        <v>-</v>
      </c>
      <c r="G21" s="221">
        <f>'7.Det.Mov. de Tierra (S.A)'!J23</f>
        <v>110</v>
      </c>
      <c r="H21" s="470">
        <f>'7.Det.Mov. de Tierra (S.A)'!K23</f>
        <v>6.5</v>
      </c>
      <c r="I21" s="262">
        <f>'5.Total S.A'!K21</f>
        <v>0</v>
      </c>
      <c r="J21" s="262">
        <f>+'6.Total S.P.U'!K21</f>
        <v>0</v>
      </c>
      <c r="K21" s="262">
        <f t="shared" si="0"/>
        <v>0</v>
      </c>
      <c r="L21" s="141"/>
      <c r="M21" s="141"/>
      <c r="N21" s="141"/>
      <c r="O21" s="141"/>
      <c r="P21" s="141"/>
    </row>
    <row r="22" spans="1:16" x14ac:dyDescent="0.35">
      <c r="A22" s="519"/>
      <c r="B22" s="654"/>
      <c r="C22" s="221" t="str">
        <f>'7.Det.Mov. de Tierra (S.A)'!C24</f>
        <v>Zanja Abierta</v>
      </c>
      <c r="D22" s="221" t="str">
        <f>'7.Det.Mov. de Tierra (S.A)'!F24</f>
        <v>Tucapel</v>
      </c>
      <c r="E22" s="221" t="str">
        <f>'7.Det.Mov. de Tierra (S.A)'!G24</f>
        <v>Quinsachata</v>
      </c>
      <c r="F22" s="221" t="str">
        <f>'7.Det.Mov. de Tierra (S.A)'!H24</f>
        <v>Taapaca</v>
      </c>
      <c r="G22" s="221">
        <f>'7.Det.Mov. de Tierra (S.A)'!J24</f>
        <v>250</v>
      </c>
      <c r="H22" s="470">
        <f>'7.Det.Mov. de Tierra (S.A)'!K24</f>
        <v>45.53</v>
      </c>
      <c r="I22" s="262">
        <f>'5.Total S.A'!K22</f>
        <v>0</v>
      </c>
      <c r="J22" s="262">
        <f>+'6.Total S.P.U'!K22</f>
        <v>0</v>
      </c>
      <c r="K22" s="262">
        <f t="shared" si="0"/>
        <v>0</v>
      </c>
      <c r="L22" s="141"/>
      <c r="M22" s="141"/>
      <c r="N22" s="141"/>
      <c r="O22" s="141"/>
      <c r="P22" s="141"/>
    </row>
    <row r="23" spans="1:16" x14ac:dyDescent="0.35">
      <c r="A23" s="519"/>
      <c r="B23" s="654"/>
      <c r="C23" s="221" t="str">
        <f>'7.Det.Mov. de Tierra (S.A)'!C25</f>
        <v>Zanja Abierta</v>
      </c>
      <c r="D23" s="221" t="str">
        <f>'7.Det.Mov. de Tierra (S.A)'!F25</f>
        <v>Taapaca</v>
      </c>
      <c r="E23" s="221" t="str">
        <f>'7.Det.Mov. de Tierra (S.A)'!G25</f>
        <v>-</v>
      </c>
      <c r="F23" s="221" t="str">
        <f>'7.Det.Mov. de Tierra (S.A)'!H25</f>
        <v>-</v>
      </c>
      <c r="G23" s="221">
        <f>'7.Det.Mov. de Tierra (S.A)'!J25</f>
        <v>110</v>
      </c>
      <c r="H23" s="470">
        <f>'7.Det.Mov. de Tierra (S.A)'!K25</f>
        <v>6.5</v>
      </c>
      <c r="I23" s="262">
        <f>'5.Total S.A'!K23</f>
        <v>0</v>
      </c>
      <c r="J23" s="262">
        <f>+'6.Total S.P.U'!K23</f>
        <v>0</v>
      </c>
      <c r="K23" s="262">
        <f t="shared" si="0"/>
        <v>0</v>
      </c>
      <c r="L23" s="141"/>
      <c r="M23" s="141"/>
      <c r="N23" s="141"/>
      <c r="O23" s="141"/>
      <c r="P23" s="141"/>
    </row>
    <row r="24" spans="1:16" x14ac:dyDescent="0.35">
      <c r="A24" s="519"/>
      <c r="B24" s="654"/>
      <c r="C24" s="221" t="str">
        <f>'7.Det.Mov. de Tierra (S.A)'!C26</f>
        <v>Zanja Abierta</v>
      </c>
      <c r="D24" s="221" t="str">
        <f>'7.Det.Mov. de Tierra (S.A)'!F26</f>
        <v>Tucapel</v>
      </c>
      <c r="E24" s="221" t="str">
        <f>'7.Det.Mov. de Tierra (S.A)'!G26</f>
        <v>Taapaca</v>
      </c>
      <c r="F24" s="221" t="str">
        <f>'7.Det.Mov. de Tierra (S.A)'!H26</f>
        <v>Payachatas</v>
      </c>
      <c r="G24" s="221">
        <f>'7.Det.Mov. de Tierra (S.A)'!J26</f>
        <v>250</v>
      </c>
      <c r="H24" s="470">
        <f>'7.Det.Mov. de Tierra (S.A)'!K26</f>
        <v>46.46</v>
      </c>
      <c r="I24" s="262">
        <f>'5.Total S.A'!K24</f>
        <v>0</v>
      </c>
      <c r="J24" s="262">
        <f>+'6.Total S.P.U'!K24</f>
        <v>0</v>
      </c>
      <c r="K24" s="262">
        <f t="shared" si="0"/>
        <v>0</v>
      </c>
      <c r="L24" s="141"/>
      <c r="M24" s="141"/>
      <c r="N24" s="141"/>
      <c r="O24" s="141"/>
      <c r="P24" s="141"/>
    </row>
    <row r="25" spans="1:16" x14ac:dyDescent="0.35">
      <c r="A25" s="519"/>
      <c r="B25" s="654"/>
      <c r="C25" s="221" t="str">
        <f>'7.Det.Mov. de Tierra (S.A)'!C27</f>
        <v>Zanja Abierta</v>
      </c>
      <c r="D25" s="221" t="str">
        <f>'7.Det.Mov. de Tierra (S.A)'!F27</f>
        <v>Payachatas</v>
      </c>
      <c r="E25" s="221" t="str">
        <f>'7.Det.Mov. de Tierra (S.A)'!G27</f>
        <v>-</v>
      </c>
      <c r="F25" s="221" t="str">
        <f>'7.Det.Mov. de Tierra (S.A)'!H27</f>
        <v>-</v>
      </c>
      <c r="G25" s="221">
        <f>'7.Det.Mov. de Tierra (S.A)'!J27</f>
        <v>110</v>
      </c>
      <c r="H25" s="470">
        <f>'7.Det.Mov. de Tierra (S.A)'!K27</f>
        <v>6.5</v>
      </c>
      <c r="I25" s="262">
        <f>'5.Total S.A'!K25</f>
        <v>0</v>
      </c>
      <c r="J25" s="262">
        <f>+'6.Total S.P.U'!K25</f>
        <v>0</v>
      </c>
      <c r="K25" s="262">
        <f t="shared" si="0"/>
        <v>0</v>
      </c>
      <c r="L25" s="141"/>
      <c r="M25" s="141"/>
      <c r="N25" s="141"/>
      <c r="O25" s="141"/>
      <c r="P25" s="141"/>
    </row>
    <row r="26" spans="1:16" x14ac:dyDescent="0.35">
      <c r="A26" s="519"/>
      <c r="B26" s="654"/>
      <c r="C26" s="221" t="str">
        <f>'7.Det.Mov. de Tierra (S.A)'!C28</f>
        <v>Zanja Abierta</v>
      </c>
      <c r="D26" s="221" t="str">
        <f>'7.Det.Mov. de Tierra (S.A)'!F28</f>
        <v>Tucapel</v>
      </c>
      <c r="E26" s="221" t="str">
        <f>'7.Det.Mov. de Tierra (S.A)'!G28</f>
        <v>Payachatas</v>
      </c>
      <c r="F26" s="221" t="str">
        <f>'7.Det.Mov. de Tierra (S.A)'!H28</f>
        <v>Tacora</v>
      </c>
      <c r="G26" s="221">
        <f>'7.Det.Mov. de Tierra (S.A)'!J28</f>
        <v>250</v>
      </c>
      <c r="H26" s="470">
        <f>'7.Det.Mov. de Tierra (S.A)'!K28</f>
        <v>49.11</v>
      </c>
      <c r="I26" s="262">
        <f>'5.Total S.A'!K26</f>
        <v>0</v>
      </c>
      <c r="J26" s="262">
        <f>+'6.Total S.P.U'!K26</f>
        <v>0</v>
      </c>
      <c r="K26" s="262">
        <f t="shared" si="0"/>
        <v>0</v>
      </c>
      <c r="L26" s="141"/>
      <c r="M26" s="141"/>
      <c r="N26" s="141"/>
      <c r="O26" s="141"/>
      <c r="P26" s="141"/>
    </row>
    <row r="27" spans="1:16" x14ac:dyDescent="0.35">
      <c r="A27" s="519"/>
      <c r="B27" s="654"/>
      <c r="C27" s="221" t="str">
        <f>'7.Det.Mov. de Tierra (S.A)'!C29</f>
        <v>Zanja Abierta</v>
      </c>
      <c r="D27" s="221" t="str">
        <f>'7.Det.Mov. de Tierra (S.A)'!F29</f>
        <v>Tacora</v>
      </c>
      <c r="E27" s="221" t="str">
        <f>'7.Det.Mov. de Tierra (S.A)'!G29</f>
        <v>-</v>
      </c>
      <c r="F27" s="221" t="str">
        <f>'7.Det.Mov. de Tierra (S.A)'!H29</f>
        <v>-</v>
      </c>
      <c r="G27" s="221">
        <f>'7.Det.Mov. de Tierra (S.A)'!J29</f>
        <v>110</v>
      </c>
      <c r="H27" s="470">
        <f>'7.Det.Mov. de Tierra (S.A)'!K29</f>
        <v>6.5</v>
      </c>
      <c r="I27" s="262">
        <f>'5.Total S.A'!K27</f>
        <v>0</v>
      </c>
      <c r="J27" s="262">
        <f>+'6.Total S.P.U'!K27</f>
        <v>0</v>
      </c>
      <c r="K27" s="262">
        <f t="shared" si="0"/>
        <v>0</v>
      </c>
      <c r="L27" s="141"/>
      <c r="M27" s="141"/>
      <c r="N27" s="141"/>
      <c r="O27" s="141"/>
      <c r="P27" s="141"/>
    </row>
    <row r="28" spans="1:16" x14ac:dyDescent="0.35">
      <c r="A28" s="519"/>
      <c r="B28" s="654"/>
      <c r="C28" s="221" t="str">
        <f>'7.Det.Mov. de Tierra (S.A)'!C30</f>
        <v>Zanja Abierta</v>
      </c>
      <c r="D28" s="221" t="str">
        <f>'7.Det.Mov. de Tierra (S.A)'!F30</f>
        <v>Tucapel</v>
      </c>
      <c r="E28" s="221" t="str">
        <f>'7.Det.Mov. de Tierra (S.A)'!G30</f>
        <v>Tacora</v>
      </c>
      <c r="F28" s="221" t="str">
        <f>'7.Det.Mov. de Tierra (S.A)'!H30</f>
        <v>Loa</v>
      </c>
      <c r="G28" s="221">
        <f>'7.Det.Mov. de Tierra (S.A)'!J30</f>
        <v>250</v>
      </c>
      <c r="H28" s="470">
        <f>'7.Det.Mov. de Tierra (S.A)'!K30</f>
        <v>90.46</v>
      </c>
      <c r="I28" s="262">
        <f>'5.Total S.A'!K28</f>
        <v>0</v>
      </c>
      <c r="J28" s="262">
        <f>+'6.Total S.P.U'!K28</f>
        <v>0</v>
      </c>
      <c r="K28" s="262">
        <f t="shared" si="0"/>
        <v>0</v>
      </c>
      <c r="L28" s="141"/>
      <c r="M28" s="141"/>
      <c r="N28" s="141"/>
      <c r="O28" s="141"/>
      <c r="P28" s="141"/>
    </row>
    <row r="29" spans="1:16" ht="15" thickBot="1" x14ac:dyDescent="0.4">
      <c r="A29" s="519"/>
      <c r="B29" s="655"/>
      <c r="C29" s="221" t="str">
        <f>'7.Det.Mov. de Tierra (S.A)'!C31</f>
        <v>Zanja Abierta</v>
      </c>
      <c r="D29" s="221" t="str">
        <f>'7.Det.Mov. de Tierra (S.A)'!F31</f>
        <v>Loa</v>
      </c>
      <c r="E29" s="221" t="str">
        <f>'7.Det.Mov. de Tierra (S.A)'!G31</f>
        <v>-</v>
      </c>
      <c r="F29" s="221" t="str">
        <f>'7.Det.Mov. de Tierra (S.A)'!H31</f>
        <v>-</v>
      </c>
      <c r="G29" s="221">
        <f>'7.Det.Mov. de Tierra (S.A)'!J31</f>
        <v>200</v>
      </c>
      <c r="H29" s="470">
        <f>'7.Det.Mov. de Tierra (S.A)'!K31</f>
        <v>6.57</v>
      </c>
      <c r="I29" s="262">
        <f>'5.Total S.A'!K29</f>
        <v>0</v>
      </c>
      <c r="J29" s="262">
        <f>+'6.Total S.P.U'!K29</f>
        <v>0</v>
      </c>
      <c r="K29" s="262">
        <f t="shared" si="0"/>
        <v>0</v>
      </c>
      <c r="L29" s="141"/>
      <c r="M29" s="141"/>
      <c r="N29" s="141"/>
      <c r="O29" s="141"/>
      <c r="P29" s="141"/>
    </row>
    <row r="30" spans="1:16" x14ac:dyDescent="0.35">
      <c r="A30" s="519"/>
      <c r="B30" s="656">
        <v>11030</v>
      </c>
      <c r="C30" s="221" t="str">
        <f>'7.Det.Mov. de Tierra (S.A)'!C32</f>
        <v>Zanja Abierta</v>
      </c>
      <c r="D30" s="221" t="str">
        <f>'7.Det.Mov. de Tierra (S.A)'!F32</f>
        <v>Tucapel</v>
      </c>
      <c r="E30" s="221" t="str">
        <f>'7.Det.Mov. de Tierra (S.A)'!G32</f>
        <v>Esteban Rios</v>
      </c>
      <c r="F30" s="221" t="str">
        <f>'7.Det.Mov. de Tierra (S.A)'!H32</f>
        <v>Luis Tirado</v>
      </c>
      <c r="G30" s="221">
        <f>'7.Det.Mov. de Tierra (S.A)'!J32</f>
        <v>200</v>
      </c>
      <c r="H30" s="470">
        <f>'7.Det.Mov. de Tierra (S.A)'!K32</f>
        <v>127.54</v>
      </c>
      <c r="I30" s="262">
        <f>'5.Total S.A'!K30</f>
        <v>0</v>
      </c>
      <c r="J30" s="262">
        <f>+'6.Total S.P.U'!K30</f>
        <v>0</v>
      </c>
      <c r="K30" s="262">
        <f t="shared" si="0"/>
        <v>0</v>
      </c>
      <c r="L30" s="141"/>
      <c r="M30" s="141"/>
      <c r="N30" s="141"/>
      <c r="O30" s="141"/>
      <c r="P30" s="141"/>
    </row>
    <row r="31" spans="1:16" x14ac:dyDescent="0.35">
      <c r="A31" s="519"/>
      <c r="B31" s="657"/>
      <c r="C31" s="221" t="str">
        <f>'7.Det.Mov. de Tierra (S.A)'!C33</f>
        <v>Zanja Abierta</v>
      </c>
      <c r="D31" s="221" t="str">
        <f>'7.Det.Mov. de Tierra (S.A)'!F33</f>
        <v>Esteban Rios</v>
      </c>
      <c r="E31" s="221" t="str">
        <f>'7.Det.Mov. de Tierra (S.A)'!G33</f>
        <v>-</v>
      </c>
      <c r="F31" s="221" t="str">
        <f>'7.Det.Mov. de Tierra (S.A)'!H33</f>
        <v>-</v>
      </c>
      <c r="G31" s="221">
        <f>'7.Det.Mov. de Tierra (S.A)'!J33</f>
        <v>160</v>
      </c>
      <c r="H31" s="470">
        <f>'7.Det.Mov. de Tierra (S.A)'!K33</f>
        <v>9.2200000000000006</v>
      </c>
      <c r="I31" s="262">
        <f>'5.Total S.A'!K31</f>
        <v>0</v>
      </c>
      <c r="J31" s="262">
        <f>+'6.Total S.P.U'!K31</f>
        <v>0</v>
      </c>
      <c r="K31" s="262">
        <f t="shared" si="0"/>
        <v>0</v>
      </c>
      <c r="L31" s="141"/>
      <c r="M31" s="141"/>
      <c r="N31" s="141"/>
      <c r="O31" s="141"/>
      <c r="P31" s="141"/>
    </row>
    <row r="32" spans="1:16" x14ac:dyDescent="0.35">
      <c r="A32" s="519"/>
      <c r="B32" s="657"/>
      <c r="C32" s="221" t="str">
        <f>'7.Det.Mov. de Tierra (S.A)'!C34</f>
        <v>Zanja Abierta</v>
      </c>
      <c r="D32" s="221" t="str">
        <f>'7.Det.Mov. de Tierra (S.A)'!F34</f>
        <v>Esteban Rios</v>
      </c>
      <c r="E32" s="221" t="str">
        <f>'7.Det.Mov. de Tierra (S.A)'!G34</f>
        <v>-</v>
      </c>
      <c r="F32" s="221" t="str">
        <f>'7.Det.Mov. de Tierra (S.A)'!H34</f>
        <v>-</v>
      </c>
      <c r="G32" s="221">
        <f>'7.Det.Mov. de Tierra (S.A)'!J34</f>
        <v>110</v>
      </c>
      <c r="H32" s="470">
        <f>'7.Det.Mov. de Tierra (S.A)'!K34</f>
        <v>2.34</v>
      </c>
      <c r="I32" s="262">
        <f>'5.Total S.A'!K32</f>
        <v>0</v>
      </c>
      <c r="J32" s="262">
        <f>+'6.Total S.P.U'!K32</f>
        <v>0</v>
      </c>
      <c r="K32" s="262">
        <f t="shared" si="0"/>
        <v>0</v>
      </c>
      <c r="L32" s="141"/>
      <c r="M32" s="141"/>
      <c r="N32" s="141"/>
      <c r="O32" s="141"/>
      <c r="P32" s="141"/>
    </row>
    <row r="33" spans="1:16" ht="15" thickBot="1" x14ac:dyDescent="0.4">
      <c r="A33" s="519"/>
      <c r="B33" s="658"/>
      <c r="C33" s="222" t="str">
        <f>'7.Det.Mov. de Tierra (S.A)'!C35</f>
        <v>Zanja Abierta</v>
      </c>
      <c r="D33" s="222" t="str">
        <f>'7.Det.Mov. de Tierra (S.A)'!F35</f>
        <v>Luis Tirado</v>
      </c>
      <c r="E33" s="222" t="str">
        <f>'7.Det.Mov. de Tierra (S.A)'!G35</f>
        <v>-</v>
      </c>
      <c r="F33" s="222" t="str">
        <f>'7.Det.Mov. de Tierra (S.A)'!H35</f>
        <v>-</v>
      </c>
      <c r="G33" s="222">
        <f>'7.Det.Mov. de Tierra (S.A)'!J35</f>
        <v>110</v>
      </c>
      <c r="H33" s="484">
        <f>'7.Det.Mov. de Tierra (S.A)'!K35</f>
        <v>2.9</v>
      </c>
      <c r="I33" s="341">
        <f>'5.Total S.A'!K58</f>
        <v>0</v>
      </c>
      <c r="J33" s="341">
        <f>+'6.Total S.P.U'!K58</f>
        <v>0</v>
      </c>
      <c r="K33" s="341">
        <f t="shared" si="0"/>
        <v>0</v>
      </c>
      <c r="L33" s="141"/>
      <c r="M33" s="141"/>
      <c r="N33" s="141"/>
      <c r="O33" s="141"/>
      <c r="P33" s="141"/>
    </row>
  </sheetData>
  <mergeCells count="14">
    <mergeCell ref="B4:B5"/>
    <mergeCell ref="B6:B11"/>
    <mergeCell ref="B30:B33"/>
    <mergeCell ref="B12:B29"/>
    <mergeCell ref="B1:B3"/>
    <mergeCell ref="C1:C3"/>
    <mergeCell ref="D1:D3"/>
    <mergeCell ref="E1:E3"/>
    <mergeCell ref="J1:J3"/>
    <mergeCell ref="K1:K3"/>
    <mergeCell ref="I1:I3"/>
    <mergeCell ref="G1:G3"/>
    <mergeCell ref="H1:H3"/>
    <mergeCell ref="F1:F3"/>
  </mergeCells>
  <conditionalFormatting sqref="B4">
    <cfRule type="duplicateValues" dxfId="14" priority="1"/>
  </conditionalFormatting>
  <pageMargins left="0.7" right="0.7" top="0.75" bottom="0.75" header="0.3" footer="0.3"/>
  <pageSetup scale="3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0D239-8A1D-42B6-A75D-FA1CE2ED19FF}">
  <sheetPr>
    <pageSetUpPr fitToPage="1"/>
  </sheetPr>
  <dimension ref="B1:Q37"/>
  <sheetViews>
    <sheetView zoomScale="70" zoomScaleNormal="70" workbookViewId="0">
      <selection activeCell="B12" sqref="B12:B29"/>
    </sheetView>
  </sheetViews>
  <sheetFormatPr baseColWidth="10" defaultColWidth="11.54296875" defaultRowHeight="14.5" x14ac:dyDescent="0.35"/>
  <cols>
    <col min="1" max="1" width="6.54296875" style="111" customWidth="1"/>
    <col min="2" max="2" width="14.08984375" style="111" bestFit="1" customWidth="1"/>
    <col min="3" max="3" width="19" style="111" bestFit="1" customWidth="1"/>
    <col min="4" max="6" width="32.54296875" style="111" bestFit="1" customWidth="1"/>
    <col min="7" max="7" width="18" style="111" customWidth="1"/>
    <col min="8" max="8" width="17.453125" style="111" customWidth="1"/>
    <col min="9" max="9" width="17.453125" style="172" customWidth="1"/>
    <col min="10" max="10" width="50.1796875" style="172" customWidth="1"/>
    <col min="11" max="11" width="17.453125" style="172" customWidth="1"/>
    <col min="12" max="16384" width="11.54296875" style="111"/>
  </cols>
  <sheetData>
    <row r="1" spans="2:13" ht="15" customHeight="1" x14ac:dyDescent="0.35">
      <c r="B1" s="639" t="s">
        <v>173</v>
      </c>
      <c r="C1" s="636" t="s">
        <v>239</v>
      </c>
      <c r="D1" s="639" t="s">
        <v>3</v>
      </c>
      <c r="E1" s="642" t="s">
        <v>174</v>
      </c>
      <c r="F1" s="639" t="s">
        <v>175</v>
      </c>
      <c r="G1" s="649" t="s">
        <v>176</v>
      </c>
      <c r="H1" s="652" t="s">
        <v>177</v>
      </c>
      <c r="I1" s="660" t="s">
        <v>272</v>
      </c>
      <c r="J1" s="660" t="s">
        <v>273</v>
      </c>
      <c r="K1" s="660" t="s">
        <v>274</v>
      </c>
    </row>
    <row r="2" spans="2:13" x14ac:dyDescent="0.35">
      <c r="B2" s="648"/>
      <c r="C2" s="637"/>
      <c r="D2" s="640"/>
      <c r="E2" s="643"/>
      <c r="F2" s="640"/>
      <c r="G2" s="650"/>
      <c r="H2" s="646"/>
      <c r="I2" s="661"/>
      <c r="J2" s="661"/>
      <c r="K2" s="661"/>
      <c r="M2" s="199" t="s">
        <v>320</v>
      </c>
    </row>
    <row r="3" spans="2:13" ht="15" thickBot="1" x14ac:dyDescent="0.4">
      <c r="B3" s="648"/>
      <c r="C3" s="638"/>
      <c r="D3" s="641"/>
      <c r="E3" s="644"/>
      <c r="F3" s="641"/>
      <c r="G3" s="651"/>
      <c r="H3" s="646"/>
      <c r="I3" s="661"/>
      <c r="J3" s="661"/>
      <c r="K3" s="661"/>
    </row>
    <row r="4" spans="2:13" x14ac:dyDescent="0.35">
      <c r="B4" s="653">
        <f>IF('1.Memoria'!A14=0,"",'1.Memoria'!A14)</f>
        <v>6140</v>
      </c>
      <c r="C4" s="521" t="str">
        <f>'7.Det.Mov. de Tierra (S.A)'!C6</f>
        <v>Zanja Abierta</v>
      </c>
      <c r="D4" s="521" t="str">
        <f>'7.Det.Mov. de Tierra (S.A)'!F6</f>
        <v>Tucapel</v>
      </c>
      <c r="E4" s="521" t="str">
        <f>'7.Det.Mov. de Tierra (S.A)'!G6</f>
        <v>Renato Rocca</v>
      </c>
      <c r="F4" s="521" t="str">
        <f>'7.Det.Mov. de Tierra (S.A)'!H6</f>
        <v>-</v>
      </c>
      <c r="G4" s="521">
        <f>'7.Det.Mov. de Tierra (S.A)'!J6</f>
        <v>315</v>
      </c>
      <c r="H4" s="526">
        <f>'7.Det.Mov. de Tierra (S.A)'!K6</f>
        <v>15.12</v>
      </c>
      <c r="I4" s="474">
        <f>'7.Det.Mov. de Tierra (S.A)'!AL6</f>
        <v>0</v>
      </c>
      <c r="J4" s="523"/>
      <c r="K4" s="474">
        <f>J4+I4</f>
        <v>0</v>
      </c>
    </row>
    <row r="5" spans="2:13" ht="15" thickBot="1" x14ac:dyDescent="0.4">
      <c r="B5" s="655"/>
      <c r="C5" s="221" t="str">
        <f>'7.Det.Mov. de Tierra (S.A)'!C7</f>
        <v>Zanja Abierta</v>
      </c>
      <c r="D5" s="221" t="str">
        <f>'7.Det.Mov. de Tierra (S.A)'!F7</f>
        <v xml:space="preserve">Tucapel </v>
      </c>
      <c r="E5" s="221" t="str">
        <f>'7.Det.Mov. de Tierra (S.A)'!G7</f>
        <v>Renato Rocca</v>
      </c>
      <c r="F5" s="221" t="str">
        <f>'7.Det.Mov. de Tierra (S.A)'!H7</f>
        <v>Francisco Bilbao</v>
      </c>
      <c r="G5" s="221">
        <f>'7.Det.Mov. de Tierra (S.A)'!J7</f>
        <v>315</v>
      </c>
      <c r="H5" s="470">
        <f>'7.Det.Mov. de Tierra (S.A)'!K7</f>
        <v>294.23</v>
      </c>
      <c r="I5" s="262">
        <f>'7.Det.Mov. de Tierra (S.A)'!AL7</f>
        <v>0</v>
      </c>
      <c r="J5" s="524"/>
      <c r="K5" s="262">
        <f t="shared" ref="K5:K33" si="0">J5+I5</f>
        <v>0</v>
      </c>
    </row>
    <row r="6" spans="2:13" x14ac:dyDescent="0.35">
      <c r="B6" s="653">
        <v>6175</v>
      </c>
      <c r="C6" s="221" t="str">
        <f>'7.Det.Mov. de Tierra (S.A)'!C8</f>
        <v>Zanja Abierta</v>
      </c>
      <c r="D6" s="221" t="str">
        <f>'7.Det.Mov. de Tierra (S.A)'!F8</f>
        <v xml:space="preserve">Tucapel </v>
      </c>
      <c r="E6" s="221" t="str">
        <f>'7.Det.Mov. de Tierra (S.A)'!G8</f>
        <v>Renato Rocca</v>
      </c>
      <c r="F6" s="221" t="str">
        <f>'7.Det.Mov. de Tierra (S.A)'!H8</f>
        <v>Blest Gana</v>
      </c>
      <c r="G6" s="221">
        <f>'7.Det.Mov. de Tierra (S.A)'!J8</f>
        <v>250</v>
      </c>
      <c r="H6" s="470">
        <f>'7.Det.Mov. de Tierra (S.A)'!K8</f>
        <v>151.22</v>
      </c>
      <c r="I6" s="262">
        <f>'7.Det.Mov. de Tierra (S.A)'!AL8</f>
        <v>0</v>
      </c>
      <c r="J6" s="524"/>
      <c r="K6" s="262">
        <f t="shared" si="0"/>
        <v>0</v>
      </c>
    </row>
    <row r="7" spans="2:13" x14ac:dyDescent="0.35">
      <c r="B7" s="654"/>
      <c r="C7" s="221" t="str">
        <f>'7.Det.Mov. de Tierra (S.A)'!C9</f>
        <v>Zanja Abierta</v>
      </c>
      <c r="D7" s="221" t="str">
        <f>'7.Det.Mov. de Tierra (S.A)'!F9</f>
        <v>Blest Gana</v>
      </c>
      <c r="E7" s="221" t="str">
        <f>'7.Det.Mov. de Tierra (S.A)'!G9</f>
        <v>-</v>
      </c>
      <c r="F7" s="221" t="str">
        <f>'7.Det.Mov. de Tierra (S.A)'!H9</f>
        <v>-</v>
      </c>
      <c r="G7" s="221">
        <f>'7.Det.Mov. de Tierra (S.A)'!J9</f>
        <v>110</v>
      </c>
      <c r="H7" s="470">
        <f>'7.Det.Mov. de Tierra (S.A)'!K9</f>
        <v>6.3</v>
      </c>
      <c r="I7" s="262">
        <f>'7.Det.Mov. de Tierra (S.A)'!AL9</f>
        <v>0</v>
      </c>
      <c r="J7" s="524"/>
      <c r="K7" s="262">
        <f t="shared" si="0"/>
        <v>0</v>
      </c>
    </row>
    <row r="8" spans="2:13" x14ac:dyDescent="0.35">
      <c r="B8" s="654"/>
      <c r="C8" s="221" t="str">
        <f>'7.Det.Mov. de Tierra (S.A)'!C10</f>
        <v>Zanja Abierta</v>
      </c>
      <c r="D8" s="221" t="str">
        <f>'7.Det.Mov. de Tierra (S.A)'!F10</f>
        <v>Tucapel</v>
      </c>
      <c r="E8" s="221" t="str">
        <f>'7.Det.Mov. de Tierra (S.A)'!G10</f>
        <v xml:space="preserve">Blest Gana </v>
      </c>
      <c r="F8" s="221" t="str">
        <f>'7.Det.Mov. de Tierra (S.A)'!H10</f>
        <v>Baldomero Lillo</v>
      </c>
      <c r="G8" s="221">
        <f>'7.Det.Mov. de Tierra (S.A)'!J10</f>
        <v>250</v>
      </c>
      <c r="H8" s="470">
        <f>'7.Det.Mov. de Tierra (S.A)'!K10</f>
        <v>84.01</v>
      </c>
      <c r="I8" s="262">
        <f>'7.Det.Mov. de Tierra (S.A)'!AL10</f>
        <v>0</v>
      </c>
      <c r="J8" s="524"/>
      <c r="K8" s="262">
        <f t="shared" si="0"/>
        <v>0</v>
      </c>
    </row>
    <row r="9" spans="2:13" x14ac:dyDescent="0.35">
      <c r="B9" s="654"/>
      <c r="C9" s="221" t="str">
        <f>'7.Det.Mov. de Tierra (S.A)'!C11</f>
        <v>Zanja Abierta</v>
      </c>
      <c r="D9" s="221" t="str">
        <f>'7.Det.Mov. de Tierra (S.A)'!F11</f>
        <v>Baldomero Lillo</v>
      </c>
      <c r="E9" s="221" t="str">
        <f>'7.Det.Mov. de Tierra (S.A)'!G11</f>
        <v>-</v>
      </c>
      <c r="F9" s="221" t="str">
        <f>'7.Det.Mov. de Tierra (S.A)'!H11</f>
        <v>-</v>
      </c>
      <c r="G9" s="221">
        <f>'7.Det.Mov. de Tierra (S.A)'!J11</f>
        <v>125</v>
      </c>
      <c r="H9" s="470">
        <f>'7.Det.Mov. de Tierra (S.A)'!K11</f>
        <v>6.3</v>
      </c>
      <c r="I9" s="262">
        <f>'7.Det.Mov. de Tierra (S.A)'!AL11</f>
        <v>0</v>
      </c>
      <c r="J9" s="524"/>
      <c r="K9" s="262">
        <f t="shared" si="0"/>
        <v>0</v>
      </c>
    </row>
    <row r="10" spans="2:13" x14ac:dyDescent="0.35">
      <c r="B10" s="654"/>
      <c r="C10" s="221" t="str">
        <f>'7.Det.Mov. de Tierra (S.A)'!C12</f>
        <v>Zanja Abierta</v>
      </c>
      <c r="D10" s="221" t="str">
        <f>'7.Det.Mov. de Tierra (S.A)'!F12</f>
        <v xml:space="preserve">Tucapel </v>
      </c>
      <c r="E10" s="221" t="str">
        <f>'7.Det.Mov. de Tierra (S.A)'!G12</f>
        <v>Baldomero Lillo</v>
      </c>
      <c r="F10" s="221" t="str">
        <f>'7.Det.Mov. de Tierra (S.A)'!H12</f>
        <v>Francisco Bilbao</v>
      </c>
      <c r="G10" s="221">
        <f>'7.Det.Mov. de Tierra (S.A)'!J12</f>
        <v>250</v>
      </c>
      <c r="H10" s="470">
        <f>'7.Det.Mov. de Tierra (S.A)'!K12</f>
        <v>101.16</v>
      </c>
      <c r="I10" s="262">
        <f>'7.Det.Mov. de Tierra (S.A)'!AL12</f>
        <v>0</v>
      </c>
      <c r="J10" s="524"/>
      <c r="K10" s="262">
        <f t="shared" si="0"/>
        <v>0</v>
      </c>
    </row>
    <row r="11" spans="2:13" x14ac:dyDescent="0.35">
      <c r="B11" s="654"/>
      <c r="C11" s="221" t="str">
        <f>'7.Det.Mov. de Tierra (S.A)'!C13</f>
        <v>Zanja Abierta</v>
      </c>
      <c r="D11" s="221" t="str">
        <f>'7.Det.Mov. de Tierra (S.A)'!F13</f>
        <v>Francisco Bilbao</v>
      </c>
      <c r="E11" s="221" t="str">
        <f>'7.Det.Mov. de Tierra (S.A)'!G13</f>
        <v>-</v>
      </c>
      <c r="F11" s="221" t="str">
        <f>'7.Det.Mov. de Tierra (S.A)'!H13</f>
        <v>-</v>
      </c>
      <c r="G11" s="221">
        <f>'7.Det.Mov. de Tierra (S.A)'!J13</f>
        <v>125</v>
      </c>
      <c r="H11" s="470">
        <f>'7.Det.Mov. de Tierra (S.A)'!K13</f>
        <v>5.27</v>
      </c>
      <c r="I11" s="262">
        <f>'7.Det.Mov. de Tierra (S.A)'!AL13</f>
        <v>0</v>
      </c>
      <c r="J11" s="524"/>
      <c r="K11" s="262">
        <f t="shared" si="0"/>
        <v>0</v>
      </c>
    </row>
    <row r="12" spans="2:13" x14ac:dyDescent="0.35">
      <c r="B12" s="654">
        <v>6140</v>
      </c>
      <c r="C12" s="221" t="str">
        <f>'7.Det.Mov. de Tierra (S.A)'!C14</f>
        <v>Zanja Abierta</v>
      </c>
      <c r="D12" s="221" t="str">
        <f>'7.Det.Mov. de Tierra (S.A)'!F14</f>
        <v>Tucapel</v>
      </c>
      <c r="E12" s="221" t="str">
        <f>'7.Det.Mov. de Tierra (S.A)'!G14</f>
        <v>Francisco Bilbao</v>
      </c>
      <c r="F12" s="221" t="str">
        <f>'7.Det.Mov. de Tierra (S.A)'!H14</f>
        <v>Loa</v>
      </c>
      <c r="G12" s="221">
        <f>'7.Det.Mov. de Tierra (S.A)'!J14</f>
        <v>315</v>
      </c>
      <c r="H12" s="470">
        <f>'7.Det.Mov. de Tierra (S.A)'!K14</f>
        <v>431</v>
      </c>
      <c r="I12" s="262">
        <f>'7.Det.Mov. de Tierra (S.A)'!AL14</f>
        <v>0</v>
      </c>
      <c r="J12" s="524"/>
      <c r="K12" s="262">
        <f t="shared" si="0"/>
        <v>0</v>
      </c>
    </row>
    <row r="13" spans="2:13" x14ac:dyDescent="0.35">
      <c r="B13" s="654"/>
      <c r="C13" s="221" t="str">
        <f>'7.Det.Mov. de Tierra (S.A)'!C15</f>
        <v>Zanja Abierta</v>
      </c>
      <c r="D13" s="221" t="str">
        <f>'7.Det.Mov. de Tierra (S.A)'!F15</f>
        <v>Francisco Bilbao</v>
      </c>
      <c r="E13" s="221" t="str">
        <f>'7.Det.Mov. de Tierra (S.A)'!G15</f>
        <v>-</v>
      </c>
      <c r="F13" s="221" t="str">
        <f>'7.Det.Mov. de Tierra (S.A)'!H15</f>
        <v>-</v>
      </c>
      <c r="G13" s="221">
        <f>'7.Det.Mov. de Tierra (S.A)'!J15</f>
        <v>160</v>
      </c>
      <c r="H13" s="470">
        <f>'7.Det.Mov. de Tierra (S.A)'!K15</f>
        <v>4.3099999999999996</v>
      </c>
      <c r="I13" s="262">
        <f>'7.Det.Mov. de Tierra (S.A)'!AL15</f>
        <v>0</v>
      </c>
      <c r="J13" s="524"/>
      <c r="K13" s="262">
        <f t="shared" si="0"/>
        <v>0</v>
      </c>
    </row>
    <row r="14" spans="2:13" x14ac:dyDescent="0.35">
      <c r="B14" s="654"/>
      <c r="C14" s="221" t="str">
        <f>'7.Det.Mov. de Tierra (S.A)'!C16</f>
        <v>Zanja Abierta</v>
      </c>
      <c r="D14" s="221" t="str">
        <f>'7.Det.Mov. de Tierra (S.A)'!F16</f>
        <v>Tucapel</v>
      </c>
      <c r="E14" s="221" t="str">
        <f>'7.Det.Mov. de Tierra (S.A)'!G16</f>
        <v>Francisco Bilbao</v>
      </c>
      <c r="F14" s="221" t="str">
        <f>'7.Det.Mov. de Tierra (S.A)'!H16</f>
        <v>Buin</v>
      </c>
      <c r="G14" s="221">
        <f>'7.Det.Mov. de Tierra (S.A)'!J16</f>
        <v>250</v>
      </c>
      <c r="H14" s="470">
        <f>'7.Det.Mov. de Tierra (S.A)'!K16</f>
        <v>43.85</v>
      </c>
      <c r="I14" s="262">
        <f>'7.Det.Mov. de Tierra (S.A)'!AL16</f>
        <v>0</v>
      </c>
      <c r="J14" s="524"/>
      <c r="K14" s="262">
        <f t="shared" si="0"/>
        <v>0</v>
      </c>
    </row>
    <row r="15" spans="2:13" x14ac:dyDescent="0.35">
      <c r="B15" s="654"/>
      <c r="C15" s="221" t="str">
        <f>'7.Det.Mov. de Tierra (S.A)'!C17</f>
        <v>Zanja Abierta</v>
      </c>
      <c r="D15" s="221" t="str">
        <f>'7.Det.Mov. de Tierra (S.A)'!F17</f>
        <v>Buin</v>
      </c>
      <c r="E15" s="221" t="str">
        <f>'7.Det.Mov. de Tierra (S.A)'!G17</f>
        <v>-</v>
      </c>
      <c r="F15" s="221" t="str">
        <f>'7.Det.Mov. de Tierra (S.A)'!H17</f>
        <v>-</v>
      </c>
      <c r="G15" s="221">
        <f>'7.Det.Mov. de Tierra (S.A)'!J17</f>
        <v>110</v>
      </c>
      <c r="H15" s="470">
        <f>'7.Det.Mov. de Tierra (S.A)'!K17</f>
        <v>6.18</v>
      </c>
      <c r="I15" s="262">
        <f>'7.Det.Mov. de Tierra (S.A)'!AL17</f>
        <v>0</v>
      </c>
      <c r="J15" s="524"/>
      <c r="K15" s="262">
        <f t="shared" si="0"/>
        <v>0</v>
      </c>
    </row>
    <row r="16" spans="2:13" x14ac:dyDescent="0.35">
      <c r="B16" s="654"/>
      <c r="C16" s="221" t="str">
        <f>'7.Det.Mov. de Tierra (S.A)'!C18</f>
        <v>Zanja Abierta</v>
      </c>
      <c r="D16" s="221" t="str">
        <f>'7.Det.Mov. de Tierra (S.A)'!F18</f>
        <v>Tucapel</v>
      </c>
      <c r="E16" s="221" t="str">
        <f>'7.Det.Mov. de Tierra (S.A)'!G18</f>
        <v>Buin</v>
      </c>
      <c r="F16" s="221" t="str">
        <f>'7.Det.Mov. de Tierra (S.A)'!H18</f>
        <v>Union</v>
      </c>
      <c r="G16" s="221">
        <f>'7.Det.Mov. de Tierra (S.A)'!J18</f>
        <v>250</v>
      </c>
      <c r="H16" s="470">
        <f>'7.Det.Mov. de Tierra (S.A)'!K18</f>
        <v>46.7</v>
      </c>
      <c r="I16" s="262">
        <f>'7.Det.Mov. de Tierra (S.A)'!AL18</f>
        <v>0</v>
      </c>
      <c r="J16" s="524"/>
      <c r="K16" s="262">
        <f t="shared" si="0"/>
        <v>0</v>
      </c>
    </row>
    <row r="17" spans="2:11" x14ac:dyDescent="0.35">
      <c r="B17" s="654"/>
      <c r="C17" s="221" t="str">
        <f>'7.Det.Mov. de Tierra (S.A)'!C19</f>
        <v>Zanja Abierta</v>
      </c>
      <c r="D17" s="221" t="str">
        <f>'7.Det.Mov. de Tierra (S.A)'!F19</f>
        <v>Union</v>
      </c>
      <c r="E17" s="221" t="str">
        <f>'7.Det.Mov. de Tierra (S.A)'!G19</f>
        <v>-</v>
      </c>
      <c r="F17" s="221" t="str">
        <f>'7.Det.Mov. de Tierra (S.A)'!H19</f>
        <v>-</v>
      </c>
      <c r="G17" s="221">
        <f>'7.Det.Mov. de Tierra (S.A)'!J19</f>
        <v>110</v>
      </c>
      <c r="H17" s="470">
        <f>'7.Det.Mov. de Tierra (S.A)'!K19</f>
        <v>6.76</v>
      </c>
      <c r="I17" s="262">
        <f>'7.Det.Mov. de Tierra (S.A)'!AL19</f>
        <v>0</v>
      </c>
      <c r="J17" s="524"/>
      <c r="K17" s="262">
        <f t="shared" si="0"/>
        <v>0</v>
      </c>
    </row>
    <row r="18" spans="2:11" x14ac:dyDescent="0.35">
      <c r="B18" s="654"/>
      <c r="C18" s="221" t="str">
        <f>'7.Det.Mov. de Tierra (S.A)'!C20</f>
        <v>Zanja Abierta</v>
      </c>
      <c r="D18" s="221" t="str">
        <f>'7.Det.Mov. de Tierra (S.A)'!F20</f>
        <v>Tucapel</v>
      </c>
      <c r="E18" s="221" t="str">
        <f>'7.Det.Mov. de Tierra (S.A)'!G20</f>
        <v xml:space="preserve">Union </v>
      </c>
      <c r="F18" s="221" t="str">
        <f>'7.Det.Mov. de Tierra (S.A)'!H20</f>
        <v>Peñaflor</v>
      </c>
      <c r="G18" s="221">
        <f>'7.Det.Mov. de Tierra (S.A)'!J20</f>
        <v>250</v>
      </c>
      <c r="H18" s="470">
        <f>'7.Det.Mov. de Tierra (S.A)'!K20</f>
        <v>50.63</v>
      </c>
      <c r="I18" s="262">
        <f>'7.Det.Mov. de Tierra (S.A)'!AL20</f>
        <v>0</v>
      </c>
      <c r="J18" s="524"/>
      <c r="K18" s="262">
        <f t="shared" si="0"/>
        <v>0</v>
      </c>
    </row>
    <row r="19" spans="2:11" x14ac:dyDescent="0.35">
      <c r="B19" s="654"/>
      <c r="C19" s="221" t="str">
        <f>'7.Det.Mov. de Tierra (S.A)'!C21</f>
        <v>Zanja Abierta</v>
      </c>
      <c r="D19" s="221" t="str">
        <f>'7.Det.Mov. de Tierra (S.A)'!F21</f>
        <v>Peñaflor</v>
      </c>
      <c r="E19" s="221" t="str">
        <f>'7.Det.Mov. de Tierra (S.A)'!G21</f>
        <v>-</v>
      </c>
      <c r="F19" s="221" t="str">
        <f>'7.Det.Mov. de Tierra (S.A)'!H21</f>
        <v>-</v>
      </c>
      <c r="G19" s="221">
        <f>'7.Det.Mov. de Tierra (S.A)'!J21</f>
        <v>110</v>
      </c>
      <c r="H19" s="470">
        <f>'7.Det.Mov. de Tierra (S.A)'!K21</f>
        <v>6.57</v>
      </c>
      <c r="I19" s="262">
        <f>'7.Det.Mov. de Tierra (S.A)'!AL21</f>
        <v>0</v>
      </c>
      <c r="J19" s="524"/>
      <c r="K19" s="262">
        <f t="shared" si="0"/>
        <v>0</v>
      </c>
    </row>
    <row r="20" spans="2:11" x14ac:dyDescent="0.35">
      <c r="B20" s="654"/>
      <c r="C20" s="221" t="str">
        <f>'7.Det.Mov. de Tierra (S.A)'!C22</f>
        <v>Zanja Abierta</v>
      </c>
      <c r="D20" s="221" t="str">
        <f>'7.Det.Mov. de Tierra (S.A)'!F22</f>
        <v>Tucapel</v>
      </c>
      <c r="E20" s="221" t="str">
        <f>'7.Det.Mov. de Tierra (S.A)'!G22</f>
        <v>Peñaflor</v>
      </c>
      <c r="F20" s="221" t="str">
        <f>'7.Det.Mov. de Tierra (S.A)'!H22</f>
        <v>Quinsachata</v>
      </c>
      <c r="G20" s="221">
        <f>'7.Det.Mov. de Tierra (S.A)'!J22</f>
        <v>250</v>
      </c>
      <c r="H20" s="470">
        <f>'7.Det.Mov. de Tierra (S.A)'!K22</f>
        <v>47.24</v>
      </c>
      <c r="I20" s="262">
        <f>'7.Det.Mov. de Tierra (S.A)'!AL22</f>
        <v>0</v>
      </c>
      <c r="J20" s="524"/>
      <c r="K20" s="262">
        <f t="shared" si="0"/>
        <v>0</v>
      </c>
    </row>
    <row r="21" spans="2:11" x14ac:dyDescent="0.35">
      <c r="B21" s="654"/>
      <c r="C21" s="221" t="str">
        <f>'7.Det.Mov. de Tierra (S.A)'!C23</f>
        <v>Zanja Abierta</v>
      </c>
      <c r="D21" s="221" t="str">
        <f>'7.Det.Mov. de Tierra (S.A)'!F23</f>
        <v>Quinsachata</v>
      </c>
      <c r="E21" s="221" t="str">
        <f>'7.Det.Mov. de Tierra (S.A)'!G23</f>
        <v>-</v>
      </c>
      <c r="F21" s="221" t="str">
        <f>'7.Det.Mov. de Tierra (S.A)'!H23</f>
        <v>-</v>
      </c>
      <c r="G21" s="221">
        <f>'7.Det.Mov. de Tierra (S.A)'!J23</f>
        <v>110</v>
      </c>
      <c r="H21" s="470">
        <f>'7.Det.Mov. de Tierra (S.A)'!K23</f>
        <v>6.5</v>
      </c>
      <c r="I21" s="262">
        <f>'7.Det.Mov. de Tierra (S.A)'!AL23</f>
        <v>0</v>
      </c>
      <c r="J21" s="524"/>
      <c r="K21" s="262">
        <f t="shared" si="0"/>
        <v>0</v>
      </c>
    </row>
    <row r="22" spans="2:11" x14ac:dyDescent="0.35">
      <c r="B22" s="654"/>
      <c r="C22" s="221" t="str">
        <f>'7.Det.Mov. de Tierra (S.A)'!C24</f>
        <v>Zanja Abierta</v>
      </c>
      <c r="D22" s="221" t="str">
        <f>'7.Det.Mov. de Tierra (S.A)'!F24</f>
        <v>Tucapel</v>
      </c>
      <c r="E22" s="221" t="str">
        <f>'7.Det.Mov. de Tierra (S.A)'!G24</f>
        <v>Quinsachata</v>
      </c>
      <c r="F22" s="221" t="str">
        <f>'7.Det.Mov. de Tierra (S.A)'!H24</f>
        <v>Taapaca</v>
      </c>
      <c r="G22" s="221">
        <f>'7.Det.Mov. de Tierra (S.A)'!J24</f>
        <v>250</v>
      </c>
      <c r="H22" s="470">
        <f>'7.Det.Mov. de Tierra (S.A)'!K24</f>
        <v>45.53</v>
      </c>
      <c r="I22" s="262">
        <f>'7.Det.Mov. de Tierra (S.A)'!AL24</f>
        <v>0</v>
      </c>
      <c r="J22" s="524"/>
      <c r="K22" s="262">
        <f t="shared" si="0"/>
        <v>0</v>
      </c>
    </row>
    <row r="23" spans="2:11" x14ac:dyDescent="0.35">
      <c r="B23" s="654"/>
      <c r="C23" s="221" t="str">
        <f>'7.Det.Mov. de Tierra (S.A)'!C25</f>
        <v>Zanja Abierta</v>
      </c>
      <c r="D23" s="221" t="str">
        <f>'7.Det.Mov. de Tierra (S.A)'!F25</f>
        <v>Taapaca</v>
      </c>
      <c r="E23" s="221" t="str">
        <f>'7.Det.Mov. de Tierra (S.A)'!G25</f>
        <v>-</v>
      </c>
      <c r="F23" s="221" t="str">
        <f>'7.Det.Mov. de Tierra (S.A)'!H25</f>
        <v>-</v>
      </c>
      <c r="G23" s="221">
        <f>'7.Det.Mov. de Tierra (S.A)'!J25</f>
        <v>110</v>
      </c>
      <c r="H23" s="470">
        <f>'7.Det.Mov. de Tierra (S.A)'!K25</f>
        <v>6.5</v>
      </c>
      <c r="I23" s="262">
        <f>'7.Det.Mov. de Tierra (S.A)'!AL25</f>
        <v>0</v>
      </c>
      <c r="J23" s="524"/>
      <c r="K23" s="262">
        <f t="shared" si="0"/>
        <v>0</v>
      </c>
    </row>
    <row r="24" spans="2:11" x14ac:dyDescent="0.35">
      <c r="B24" s="654"/>
      <c r="C24" s="221" t="str">
        <f>'7.Det.Mov. de Tierra (S.A)'!C26</f>
        <v>Zanja Abierta</v>
      </c>
      <c r="D24" s="221" t="str">
        <f>'7.Det.Mov. de Tierra (S.A)'!F26</f>
        <v>Tucapel</v>
      </c>
      <c r="E24" s="221" t="str">
        <f>'7.Det.Mov. de Tierra (S.A)'!G26</f>
        <v>Taapaca</v>
      </c>
      <c r="F24" s="221" t="str">
        <f>'7.Det.Mov. de Tierra (S.A)'!H26</f>
        <v>Payachatas</v>
      </c>
      <c r="G24" s="221">
        <f>'7.Det.Mov. de Tierra (S.A)'!J26</f>
        <v>250</v>
      </c>
      <c r="H24" s="470">
        <f>'7.Det.Mov. de Tierra (S.A)'!K26</f>
        <v>46.46</v>
      </c>
      <c r="I24" s="262">
        <f>'7.Det.Mov. de Tierra (S.A)'!AL26</f>
        <v>0</v>
      </c>
      <c r="J24" s="524"/>
      <c r="K24" s="262">
        <f t="shared" si="0"/>
        <v>0</v>
      </c>
    </row>
    <row r="25" spans="2:11" x14ac:dyDescent="0.35">
      <c r="B25" s="654"/>
      <c r="C25" s="221" t="str">
        <f>'7.Det.Mov. de Tierra (S.A)'!C27</f>
        <v>Zanja Abierta</v>
      </c>
      <c r="D25" s="221" t="str">
        <f>'7.Det.Mov. de Tierra (S.A)'!F27</f>
        <v>Payachatas</v>
      </c>
      <c r="E25" s="221" t="str">
        <f>'7.Det.Mov. de Tierra (S.A)'!G27</f>
        <v>-</v>
      </c>
      <c r="F25" s="221" t="str">
        <f>'7.Det.Mov. de Tierra (S.A)'!H27</f>
        <v>-</v>
      </c>
      <c r="G25" s="221">
        <f>'7.Det.Mov. de Tierra (S.A)'!J27</f>
        <v>110</v>
      </c>
      <c r="H25" s="470">
        <f>'7.Det.Mov. de Tierra (S.A)'!K27</f>
        <v>6.5</v>
      </c>
      <c r="I25" s="262">
        <f>'7.Det.Mov. de Tierra (S.A)'!AL27</f>
        <v>0</v>
      </c>
      <c r="J25" s="524"/>
      <c r="K25" s="262">
        <f t="shared" si="0"/>
        <v>0</v>
      </c>
    </row>
    <row r="26" spans="2:11" x14ac:dyDescent="0.35">
      <c r="B26" s="654"/>
      <c r="C26" s="221" t="str">
        <f>'7.Det.Mov. de Tierra (S.A)'!C28</f>
        <v>Zanja Abierta</v>
      </c>
      <c r="D26" s="221" t="str">
        <f>'7.Det.Mov. de Tierra (S.A)'!F28</f>
        <v>Tucapel</v>
      </c>
      <c r="E26" s="221" t="str">
        <f>'7.Det.Mov. de Tierra (S.A)'!G28</f>
        <v>Payachatas</v>
      </c>
      <c r="F26" s="221" t="str">
        <f>'7.Det.Mov. de Tierra (S.A)'!H28</f>
        <v>Tacora</v>
      </c>
      <c r="G26" s="221">
        <f>'7.Det.Mov. de Tierra (S.A)'!J28</f>
        <v>250</v>
      </c>
      <c r="H26" s="470">
        <f>'7.Det.Mov. de Tierra (S.A)'!K28</f>
        <v>49.11</v>
      </c>
      <c r="I26" s="262">
        <f>'7.Det.Mov. de Tierra (S.A)'!AL28</f>
        <v>0</v>
      </c>
      <c r="J26" s="524"/>
      <c r="K26" s="262">
        <f t="shared" si="0"/>
        <v>0</v>
      </c>
    </row>
    <row r="27" spans="2:11" x14ac:dyDescent="0.35">
      <c r="B27" s="654"/>
      <c r="C27" s="221" t="str">
        <f>'7.Det.Mov. de Tierra (S.A)'!C29</f>
        <v>Zanja Abierta</v>
      </c>
      <c r="D27" s="221" t="str">
        <f>'7.Det.Mov. de Tierra (S.A)'!F29</f>
        <v>Tacora</v>
      </c>
      <c r="E27" s="221" t="str">
        <f>'7.Det.Mov. de Tierra (S.A)'!G29</f>
        <v>-</v>
      </c>
      <c r="F27" s="221" t="str">
        <f>'7.Det.Mov. de Tierra (S.A)'!H29</f>
        <v>-</v>
      </c>
      <c r="G27" s="221">
        <f>'7.Det.Mov. de Tierra (S.A)'!J29</f>
        <v>110</v>
      </c>
      <c r="H27" s="470">
        <f>'7.Det.Mov. de Tierra (S.A)'!K29</f>
        <v>6.5</v>
      </c>
      <c r="I27" s="262">
        <f>'7.Det.Mov. de Tierra (S.A)'!AL29</f>
        <v>0</v>
      </c>
      <c r="J27" s="524"/>
      <c r="K27" s="262">
        <f t="shared" si="0"/>
        <v>0</v>
      </c>
    </row>
    <row r="28" spans="2:11" x14ac:dyDescent="0.35">
      <c r="B28" s="654"/>
      <c r="C28" s="221" t="str">
        <f>'7.Det.Mov. de Tierra (S.A)'!C30</f>
        <v>Zanja Abierta</v>
      </c>
      <c r="D28" s="221" t="str">
        <f>'7.Det.Mov. de Tierra (S.A)'!F30</f>
        <v>Tucapel</v>
      </c>
      <c r="E28" s="221" t="str">
        <f>'7.Det.Mov. de Tierra (S.A)'!G30</f>
        <v>Tacora</v>
      </c>
      <c r="F28" s="221" t="str">
        <f>'7.Det.Mov. de Tierra (S.A)'!H30</f>
        <v>Loa</v>
      </c>
      <c r="G28" s="221">
        <f>'7.Det.Mov. de Tierra (S.A)'!J30</f>
        <v>250</v>
      </c>
      <c r="H28" s="470">
        <f>'7.Det.Mov. de Tierra (S.A)'!K30</f>
        <v>90.46</v>
      </c>
      <c r="I28" s="262">
        <f>'7.Det.Mov. de Tierra (S.A)'!AL30</f>
        <v>0</v>
      </c>
      <c r="J28" s="524"/>
      <c r="K28" s="262">
        <f t="shared" si="0"/>
        <v>0</v>
      </c>
    </row>
    <row r="29" spans="2:11" ht="15" thickBot="1" x14ac:dyDescent="0.4">
      <c r="B29" s="655"/>
      <c r="C29" s="221" t="str">
        <f>'7.Det.Mov. de Tierra (S.A)'!C31</f>
        <v>Zanja Abierta</v>
      </c>
      <c r="D29" s="221" t="str">
        <f>'7.Det.Mov. de Tierra (S.A)'!F31</f>
        <v>Loa</v>
      </c>
      <c r="E29" s="221" t="str">
        <f>'7.Det.Mov. de Tierra (S.A)'!G31</f>
        <v>-</v>
      </c>
      <c r="F29" s="221" t="str">
        <f>'7.Det.Mov. de Tierra (S.A)'!H31</f>
        <v>-</v>
      </c>
      <c r="G29" s="221">
        <f>'7.Det.Mov. de Tierra (S.A)'!J31</f>
        <v>200</v>
      </c>
      <c r="H29" s="470">
        <f>'7.Det.Mov. de Tierra (S.A)'!K31</f>
        <v>6.57</v>
      </c>
      <c r="I29" s="262">
        <f>'7.Det.Mov. de Tierra (S.A)'!AL31</f>
        <v>0</v>
      </c>
      <c r="J29" s="524"/>
      <c r="K29" s="262">
        <f t="shared" si="0"/>
        <v>0</v>
      </c>
    </row>
    <row r="30" spans="2:11" x14ac:dyDescent="0.35">
      <c r="B30" s="653">
        <v>11030</v>
      </c>
      <c r="C30" s="221" t="str">
        <f>'7.Det.Mov. de Tierra (S.A)'!C32</f>
        <v>Zanja Abierta</v>
      </c>
      <c r="D30" s="221" t="str">
        <f>'7.Det.Mov. de Tierra (S.A)'!F32</f>
        <v>Tucapel</v>
      </c>
      <c r="E30" s="221" t="str">
        <f>'7.Det.Mov. de Tierra (S.A)'!G32</f>
        <v>Esteban Rios</v>
      </c>
      <c r="F30" s="221" t="str">
        <f>'7.Det.Mov. de Tierra (S.A)'!H32</f>
        <v>Luis Tirado</v>
      </c>
      <c r="G30" s="221">
        <f>'7.Det.Mov. de Tierra (S.A)'!J32</f>
        <v>200</v>
      </c>
      <c r="H30" s="470">
        <f>'7.Det.Mov. de Tierra (S.A)'!K32</f>
        <v>127.54</v>
      </c>
      <c r="I30" s="262">
        <f>'7.Det.Mov. de Tierra (S.A)'!AL32</f>
        <v>0</v>
      </c>
      <c r="J30" s="524"/>
      <c r="K30" s="262">
        <f t="shared" si="0"/>
        <v>0</v>
      </c>
    </row>
    <row r="31" spans="2:11" x14ac:dyDescent="0.35">
      <c r="B31" s="654"/>
      <c r="C31" s="221" t="str">
        <f>'7.Det.Mov. de Tierra (S.A)'!C33</f>
        <v>Zanja Abierta</v>
      </c>
      <c r="D31" s="221" t="str">
        <f>'7.Det.Mov. de Tierra (S.A)'!F33</f>
        <v>Esteban Rios</v>
      </c>
      <c r="E31" s="221" t="str">
        <f>'7.Det.Mov. de Tierra (S.A)'!G33</f>
        <v>-</v>
      </c>
      <c r="F31" s="221" t="str">
        <f>'7.Det.Mov. de Tierra (S.A)'!H33</f>
        <v>-</v>
      </c>
      <c r="G31" s="221">
        <f>'7.Det.Mov. de Tierra (S.A)'!J33</f>
        <v>160</v>
      </c>
      <c r="H31" s="470">
        <f>'7.Det.Mov. de Tierra (S.A)'!K33</f>
        <v>9.2200000000000006</v>
      </c>
      <c r="I31" s="262">
        <f>'7.Det.Mov. de Tierra (S.A)'!AL33</f>
        <v>0</v>
      </c>
      <c r="J31" s="524"/>
      <c r="K31" s="262">
        <f t="shared" si="0"/>
        <v>0</v>
      </c>
    </row>
    <row r="32" spans="2:11" x14ac:dyDescent="0.35">
      <c r="B32" s="654"/>
      <c r="C32" s="221" t="str">
        <f>'7.Det.Mov. de Tierra (S.A)'!C34</f>
        <v>Zanja Abierta</v>
      </c>
      <c r="D32" s="221" t="str">
        <f>'7.Det.Mov. de Tierra (S.A)'!F34</f>
        <v>Esteban Rios</v>
      </c>
      <c r="E32" s="221" t="str">
        <f>'7.Det.Mov. de Tierra (S.A)'!G34</f>
        <v>-</v>
      </c>
      <c r="F32" s="221" t="str">
        <f>'7.Det.Mov. de Tierra (S.A)'!H34</f>
        <v>-</v>
      </c>
      <c r="G32" s="221">
        <f>'7.Det.Mov. de Tierra (S.A)'!J34</f>
        <v>110</v>
      </c>
      <c r="H32" s="470">
        <f>'7.Det.Mov. de Tierra (S.A)'!K34</f>
        <v>2.34</v>
      </c>
      <c r="I32" s="262">
        <f>'7.Det.Mov. de Tierra (S.A)'!AL34</f>
        <v>0</v>
      </c>
      <c r="J32" s="524"/>
      <c r="K32" s="262">
        <f t="shared" si="0"/>
        <v>0</v>
      </c>
    </row>
    <row r="33" spans="2:17" ht="15" thickBot="1" x14ac:dyDescent="0.4">
      <c r="B33" s="655"/>
      <c r="C33" s="522" t="str">
        <f>'7.Det.Mov. de Tierra (S.A)'!C35</f>
        <v>Zanja Abierta</v>
      </c>
      <c r="D33" s="522" t="str">
        <f>'7.Det.Mov. de Tierra (S.A)'!F35</f>
        <v>Luis Tirado</v>
      </c>
      <c r="E33" s="522" t="str">
        <f>'7.Det.Mov. de Tierra (S.A)'!G35</f>
        <v>-</v>
      </c>
      <c r="F33" s="522" t="str">
        <f>'7.Det.Mov. de Tierra (S.A)'!H35</f>
        <v>-</v>
      </c>
      <c r="G33" s="522">
        <f>'7.Det.Mov. de Tierra (S.A)'!J35</f>
        <v>110</v>
      </c>
      <c r="H33" s="527">
        <f>'7.Det.Mov. de Tierra (S.A)'!K35</f>
        <v>2.9</v>
      </c>
      <c r="I33" s="475">
        <f>'7.Det.Mov. de Tierra (S.A)'!AL35</f>
        <v>0</v>
      </c>
      <c r="J33" s="525"/>
      <c r="K33" s="475">
        <f t="shared" si="0"/>
        <v>0</v>
      </c>
    </row>
    <row r="34" spans="2:17" x14ac:dyDescent="0.35">
      <c r="H34" s="148"/>
      <c r="I34" s="111"/>
      <c r="L34" s="172"/>
      <c r="M34" s="172"/>
      <c r="N34" s="172"/>
      <c r="O34" s="172"/>
      <c r="P34" s="172"/>
      <c r="Q34" s="172"/>
    </row>
    <row r="35" spans="2:17" x14ac:dyDescent="0.35">
      <c r="L35" s="172"/>
      <c r="M35" s="172"/>
      <c r="N35" s="172"/>
      <c r="O35" s="172"/>
      <c r="P35" s="172"/>
      <c r="Q35" s="172"/>
    </row>
    <row r="36" spans="2:17" x14ac:dyDescent="0.35">
      <c r="L36" s="172"/>
      <c r="M36" s="172"/>
      <c r="N36" s="172"/>
      <c r="O36" s="172"/>
      <c r="P36" s="172"/>
      <c r="Q36" s="172"/>
    </row>
    <row r="37" spans="2:17" x14ac:dyDescent="0.35">
      <c r="L37" s="172"/>
      <c r="M37" s="172"/>
      <c r="N37" s="172"/>
      <c r="O37" s="172"/>
      <c r="P37" s="172"/>
      <c r="Q37" s="172"/>
    </row>
  </sheetData>
  <mergeCells count="14">
    <mergeCell ref="B30:B33"/>
    <mergeCell ref="B4:B5"/>
    <mergeCell ref="B6:B11"/>
    <mergeCell ref="B12:B29"/>
    <mergeCell ref="F1:F3"/>
    <mergeCell ref="B1:B3"/>
    <mergeCell ref="C1:C3"/>
    <mergeCell ref="D1:D3"/>
    <mergeCell ref="E1:E3"/>
    <mergeCell ref="K1:K3"/>
    <mergeCell ref="G1:G3"/>
    <mergeCell ref="H1:H3"/>
    <mergeCell ref="I1:I3"/>
    <mergeCell ref="J1:J3"/>
  </mergeCells>
  <phoneticPr fontId="25" type="noConversion"/>
  <conditionalFormatting sqref="B4">
    <cfRule type="duplicateValues" dxfId="13" priority="3"/>
  </conditionalFormatting>
  <pageMargins left="0.7" right="0.7" top="0.75" bottom="0.75" header="0.3" footer="0.3"/>
  <pageSetup scale="2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A1F5F-9FAD-4E41-95A1-C94C872D1F97}">
  <dimension ref="B1:K57"/>
  <sheetViews>
    <sheetView zoomScale="70" zoomScaleNormal="70" workbookViewId="0">
      <selection activeCell="G50" sqref="G50"/>
    </sheetView>
  </sheetViews>
  <sheetFormatPr baseColWidth="10" defaultColWidth="11.54296875" defaultRowHeight="14.5" x14ac:dyDescent="0.35"/>
  <cols>
    <col min="1" max="1" width="18" style="111" customWidth="1"/>
    <col min="2" max="2" width="14.08984375" style="111" bestFit="1" customWidth="1"/>
    <col min="3" max="3" width="19" style="111" bestFit="1" customWidth="1"/>
    <col min="4" max="4" width="32" style="111" bestFit="1" customWidth="1"/>
    <col min="5" max="5" width="34.08984375" style="111" bestFit="1" customWidth="1"/>
    <col min="6" max="6" width="32" style="111" bestFit="1" customWidth="1"/>
    <col min="7" max="7" width="16.453125" style="111" customWidth="1"/>
    <col min="8" max="9" width="17.453125" style="111" customWidth="1"/>
    <col min="10" max="11" width="25.453125" style="144" customWidth="1"/>
    <col min="12" max="16384" width="11.54296875" style="111"/>
  </cols>
  <sheetData>
    <row r="1" spans="2:11" ht="15" customHeight="1" x14ac:dyDescent="0.35">
      <c r="B1" s="639" t="s">
        <v>173</v>
      </c>
      <c r="C1" s="636" t="s">
        <v>239</v>
      </c>
      <c r="D1" s="639" t="s">
        <v>3</v>
      </c>
      <c r="E1" s="642" t="s">
        <v>174</v>
      </c>
      <c r="F1" s="639" t="s">
        <v>175</v>
      </c>
      <c r="G1" s="649" t="s">
        <v>176</v>
      </c>
      <c r="H1" s="645" t="s">
        <v>177</v>
      </c>
      <c r="I1" s="645" t="s">
        <v>475</v>
      </c>
      <c r="J1" s="662" t="s">
        <v>270</v>
      </c>
      <c r="K1" s="662" t="s">
        <v>271</v>
      </c>
    </row>
    <row r="2" spans="2:11" x14ac:dyDescent="0.35">
      <c r="B2" s="648"/>
      <c r="C2" s="637"/>
      <c r="D2" s="640"/>
      <c r="E2" s="643"/>
      <c r="F2" s="640"/>
      <c r="G2" s="650"/>
      <c r="H2" s="646"/>
      <c r="I2" s="646"/>
      <c r="J2" s="663"/>
      <c r="K2" s="663"/>
    </row>
    <row r="3" spans="2:11" ht="15" thickBot="1" x14ac:dyDescent="0.4">
      <c r="B3" s="648"/>
      <c r="C3" s="638"/>
      <c r="D3" s="641"/>
      <c r="E3" s="644"/>
      <c r="F3" s="641"/>
      <c r="G3" s="651"/>
      <c r="H3" s="646"/>
      <c r="I3" s="646"/>
      <c r="J3" s="663"/>
      <c r="K3" s="663"/>
    </row>
    <row r="4" spans="2:11" x14ac:dyDescent="0.35">
      <c r="B4" s="653">
        <f>IF('1.Memoria'!A14=0,"",'1.Memoria'!A14)</f>
        <v>6140</v>
      </c>
      <c r="C4" s="220" t="str">
        <f>'7.Det.Mov. de Tierra (S.A)'!C6</f>
        <v>Zanja Abierta</v>
      </c>
      <c r="D4" s="220" t="str">
        <f>'7.Det.Mov. de Tierra (S.A)'!F6</f>
        <v>Tucapel</v>
      </c>
      <c r="E4" s="220" t="str">
        <f>'7.Det.Mov. de Tierra (S.A)'!G6</f>
        <v>Renato Rocca</v>
      </c>
      <c r="F4" s="528" t="str">
        <f>'7.Det.Mov. de Tierra (S.A)'!H6</f>
        <v>-</v>
      </c>
      <c r="G4" s="220">
        <f>'7.Det.Mov. de Tierra (S.A)'!J6</f>
        <v>315</v>
      </c>
      <c r="H4" s="472">
        <f>'7.Det.Mov. de Tierra (S.A)'!K6</f>
        <v>15.12</v>
      </c>
      <c r="I4" s="261">
        <f>+'8.Det. Rot.Pav'!U6</f>
        <v>0</v>
      </c>
      <c r="J4" s="531">
        <f>'9.Det.Arr.Vál.Grifos (S.P.U)'!AK5</f>
        <v>0</v>
      </c>
      <c r="K4" s="261">
        <f>J4+I4</f>
        <v>0</v>
      </c>
    </row>
    <row r="5" spans="2:11" ht="15" thickBot="1" x14ac:dyDescent="0.4">
      <c r="B5" s="654"/>
      <c r="C5" s="221" t="str">
        <f>'7.Det.Mov. de Tierra (S.A)'!C7</f>
        <v>Zanja Abierta</v>
      </c>
      <c r="D5" s="221" t="str">
        <f>'7.Det.Mov. de Tierra (S.A)'!F7</f>
        <v xml:space="preserve">Tucapel </v>
      </c>
      <c r="E5" s="221" t="str">
        <f>'7.Det.Mov. de Tierra (S.A)'!G7</f>
        <v>Renato Rocca</v>
      </c>
      <c r="F5" s="529" t="str">
        <f>'7.Det.Mov. de Tierra (S.A)'!H7</f>
        <v>Francisco Bilbao</v>
      </c>
      <c r="G5" s="221">
        <f>'7.Det.Mov. de Tierra (S.A)'!J7</f>
        <v>315</v>
      </c>
      <c r="H5" s="471">
        <f>'7.Det.Mov. de Tierra (S.A)'!K7</f>
        <v>294.23</v>
      </c>
      <c r="I5" s="262">
        <f>+'8.Det. Rot.Pav'!U7</f>
        <v>0</v>
      </c>
      <c r="J5" s="520">
        <f>'9.Det.Arr.Vál.Grifos (S.P.U)'!AK6</f>
        <v>0</v>
      </c>
      <c r="K5" s="262">
        <f t="shared" ref="K5:K33" si="0">J5+I5</f>
        <v>0</v>
      </c>
    </row>
    <row r="6" spans="2:11" x14ac:dyDescent="0.35">
      <c r="B6" s="653">
        <v>6175</v>
      </c>
      <c r="C6" s="221" t="str">
        <f>'7.Det.Mov. de Tierra (S.A)'!C8</f>
        <v>Zanja Abierta</v>
      </c>
      <c r="D6" s="221" t="str">
        <f>'7.Det.Mov. de Tierra (S.A)'!F8</f>
        <v xml:space="preserve">Tucapel </v>
      </c>
      <c r="E6" s="221" t="str">
        <f>'7.Det.Mov. de Tierra (S.A)'!G8</f>
        <v>Renato Rocca</v>
      </c>
      <c r="F6" s="529" t="str">
        <f>'7.Det.Mov. de Tierra (S.A)'!H8</f>
        <v>Blest Gana</v>
      </c>
      <c r="G6" s="221">
        <f>'7.Det.Mov. de Tierra (S.A)'!J8</f>
        <v>250</v>
      </c>
      <c r="H6" s="471">
        <f>'7.Det.Mov. de Tierra (S.A)'!K8</f>
        <v>151.22</v>
      </c>
      <c r="I6" s="262">
        <f>+'8.Det. Rot.Pav'!U8</f>
        <v>0</v>
      </c>
      <c r="J6" s="520">
        <f>'9.Det.Arr.Vál.Grifos (S.P.U)'!AK7</f>
        <v>0</v>
      </c>
      <c r="K6" s="262">
        <f t="shared" si="0"/>
        <v>0</v>
      </c>
    </row>
    <row r="7" spans="2:11" x14ac:dyDescent="0.35">
      <c r="B7" s="654"/>
      <c r="C7" s="221" t="str">
        <f>'7.Det.Mov. de Tierra (S.A)'!C9</f>
        <v>Zanja Abierta</v>
      </c>
      <c r="D7" s="221" t="str">
        <f>'7.Det.Mov. de Tierra (S.A)'!F9</f>
        <v>Blest Gana</v>
      </c>
      <c r="E7" s="221" t="str">
        <f>'7.Det.Mov. de Tierra (S.A)'!G9</f>
        <v>-</v>
      </c>
      <c r="F7" s="529" t="str">
        <f>'7.Det.Mov. de Tierra (S.A)'!H9</f>
        <v>-</v>
      </c>
      <c r="G7" s="221">
        <f>'7.Det.Mov. de Tierra (S.A)'!J9</f>
        <v>110</v>
      </c>
      <c r="H7" s="471">
        <f>'7.Det.Mov. de Tierra (S.A)'!K9</f>
        <v>6.3</v>
      </c>
      <c r="I7" s="262">
        <f>+'8.Det. Rot.Pav'!U9</f>
        <v>0</v>
      </c>
      <c r="J7" s="520">
        <f>'9.Det.Arr.Vál.Grifos (S.P.U)'!AK8</f>
        <v>0</v>
      </c>
      <c r="K7" s="262">
        <f t="shared" si="0"/>
        <v>0</v>
      </c>
    </row>
    <row r="8" spans="2:11" x14ac:dyDescent="0.35">
      <c r="B8" s="654"/>
      <c r="C8" s="221" t="str">
        <f>'7.Det.Mov. de Tierra (S.A)'!C10</f>
        <v>Zanja Abierta</v>
      </c>
      <c r="D8" s="221" t="str">
        <f>'7.Det.Mov. de Tierra (S.A)'!F10</f>
        <v>Tucapel</v>
      </c>
      <c r="E8" s="221" t="str">
        <f>'7.Det.Mov. de Tierra (S.A)'!G10</f>
        <v xml:space="preserve">Blest Gana </v>
      </c>
      <c r="F8" s="529" t="str">
        <f>'7.Det.Mov. de Tierra (S.A)'!H10</f>
        <v>Baldomero Lillo</v>
      </c>
      <c r="G8" s="221">
        <f>'7.Det.Mov. de Tierra (S.A)'!J10</f>
        <v>250</v>
      </c>
      <c r="H8" s="471">
        <f>'7.Det.Mov. de Tierra (S.A)'!K10</f>
        <v>84.01</v>
      </c>
      <c r="I8" s="262">
        <f>+'8.Det. Rot.Pav'!U10</f>
        <v>0</v>
      </c>
      <c r="J8" s="520">
        <f>'9.Det.Arr.Vál.Grifos (S.P.U)'!AK9</f>
        <v>0</v>
      </c>
      <c r="K8" s="262">
        <f t="shared" si="0"/>
        <v>0</v>
      </c>
    </row>
    <row r="9" spans="2:11" x14ac:dyDescent="0.35">
      <c r="B9" s="654"/>
      <c r="C9" s="221" t="str">
        <f>'7.Det.Mov. de Tierra (S.A)'!C11</f>
        <v>Zanja Abierta</v>
      </c>
      <c r="D9" s="221" t="str">
        <f>'7.Det.Mov. de Tierra (S.A)'!F11</f>
        <v>Baldomero Lillo</v>
      </c>
      <c r="E9" s="221" t="str">
        <f>'7.Det.Mov. de Tierra (S.A)'!G11</f>
        <v>-</v>
      </c>
      <c r="F9" s="529" t="str">
        <f>'7.Det.Mov. de Tierra (S.A)'!H11</f>
        <v>-</v>
      </c>
      <c r="G9" s="221">
        <f>'7.Det.Mov. de Tierra (S.A)'!J11</f>
        <v>125</v>
      </c>
      <c r="H9" s="471">
        <f>'7.Det.Mov. de Tierra (S.A)'!K11</f>
        <v>6.3</v>
      </c>
      <c r="I9" s="262">
        <f>+'8.Det. Rot.Pav'!U11</f>
        <v>0</v>
      </c>
      <c r="J9" s="520">
        <f>'9.Det.Arr.Vál.Grifos (S.P.U)'!AK10</f>
        <v>0</v>
      </c>
      <c r="K9" s="262">
        <f t="shared" si="0"/>
        <v>0</v>
      </c>
    </row>
    <row r="10" spans="2:11" x14ac:dyDescent="0.35">
      <c r="B10" s="654"/>
      <c r="C10" s="221" t="str">
        <f>'7.Det.Mov. de Tierra (S.A)'!C12</f>
        <v>Zanja Abierta</v>
      </c>
      <c r="D10" s="221" t="str">
        <f>'7.Det.Mov. de Tierra (S.A)'!F12</f>
        <v xml:space="preserve">Tucapel </v>
      </c>
      <c r="E10" s="221" t="str">
        <f>'7.Det.Mov. de Tierra (S.A)'!G12</f>
        <v>Baldomero Lillo</v>
      </c>
      <c r="F10" s="529" t="str">
        <f>'7.Det.Mov. de Tierra (S.A)'!H12</f>
        <v>Francisco Bilbao</v>
      </c>
      <c r="G10" s="221">
        <f>'7.Det.Mov. de Tierra (S.A)'!J12</f>
        <v>250</v>
      </c>
      <c r="H10" s="471">
        <f>'7.Det.Mov. de Tierra (S.A)'!K12</f>
        <v>101.16</v>
      </c>
      <c r="I10" s="262">
        <f>+'8.Det. Rot.Pav'!U12</f>
        <v>0</v>
      </c>
      <c r="J10" s="520">
        <f>'9.Det.Arr.Vál.Grifos (S.P.U)'!AK11</f>
        <v>0</v>
      </c>
      <c r="K10" s="262">
        <f t="shared" si="0"/>
        <v>0</v>
      </c>
    </row>
    <row r="11" spans="2:11" ht="15" thickBot="1" x14ac:dyDescent="0.4">
      <c r="B11" s="655"/>
      <c r="C11" s="221" t="str">
        <f>'7.Det.Mov. de Tierra (S.A)'!C13</f>
        <v>Zanja Abierta</v>
      </c>
      <c r="D11" s="221" t="str">
        <f>'7.Det.Mov. de Tierra (S.A)'!F13</f>
        <v>Francisco Bilbao</v>
      </c>
      <c r="E11" s="221" t="str">
        <f>'7.Det.Mov. de Tierra (S.A)'!G13</f>
        <v>-</v>
      </c>
      <c r="F11" s="529" t="str">
        <f>'7.Det.Mov. de Tierra (S.A)'!H13</f>
        <v>-</v>
      </c>
      <c r="G11" s="221">
        <f>'7.Det.Mov. de Tierra (S.A)'!J13</f>
        <v>125</v>
      </c>
      <c r="H11" s="471">
        <f>'7.Det.Mov. de Tierra (S.A)'!K13</f>
        <v>5.27</v>
      </c>
      <c r="I11" s="262">
        <f>+'8.Det. Rot.Pav'!U13</f>
        <v>0</v>
      </c>
      <c r="J11" s="520">
        <f>'9.Det.Arr.Vál.Grifos (S.P.U)'!AK12</f>
        <v>0</v>
      </c>
      <c r="K11" s="262">
        <f t="shared" si="0"/>
        <v>0</v>
      </c>
    </row>
    <row r="12" spans="2:11" x14ac:dyDescent="0.35">
      <c r="B12" s="653">
        <v>6140</v>
      </c>
      <c r="C12" s="221" t="str">
        <f>'7.Det.Mov. de Tierra (S.A)'!C14</f>
        <v>Zanja Abierta</v>
      </c>
      <c r="D12" s="221" t="str">
        <f>'7.Det.Mov. de Tierra (S.A)'!F14</f>
        <v>Tucapel</v>
      </c>
      <c r="E12" s="221" t="str">
        <f>'7.Det.Mov. de Tierra (S.A)'!G14</f>
        <v>Francisco Bilbao</v>
      </c>
      <c r="F12" s="529" t="str">
        <f>'7.Det.Mov. de Tierra (S.A)'!H14</f>
        <v>Loa</v>
      </c>
      <c r="G12" s="221">
        <f>'7.Det.Mov. de Tierra (S.A)'!J14</f>
        <v>315</v>
      </c>
      <c r="H12" s="471">
        <f>'7.Det.Mov. de Tierra (S.A)'!K14</f>
        <v>431</v>
      </c>
      <c r="I12" s="262">
        <f>+'8.Det. Rot.Pav'!U14</f>
        <v>0</v>
      </c>
      <c r="J12" s="520">
        <f>'9.Det.Arr.Vál.Grifos (S.P.U)'!AK13</f>
        <v>0</v>
      </c>
      <c r="K12" s="262">
        <f t="shared" si="0"/>
        <v>0</v>
      </c>
    </row>
    <row r="13" spans="2:11" x14ac:dyDescent="0.35">
      <c r="B13" s="654"/>
      <c r="C13" s="221" t="str">
        <f>'7.Det.Mov. de Tierra (S.A)'!C15</f>
        <v>Zanja Abierta</v>
      </c>
      <c r="D13" s="221" t="str">
        <f>'7.Det.Mov. de Tierra (S.A)'!F15</f>
        <v>Francisco Bilbao</v>
      </c>
      <c r="E13" s="221" t="str">
        <f>'7.Det.Mov. de Tierra (S.A)'!G15</f>
        <v>-</v>
      </c>
      <c r="F13" s="529" t="str">
        <f>'7.Det.Mov. de Tierra (S.A)'!H15</f>
        <v>-</v>
      </c>
      <c r="G13" s="221">
        <f>'7.Det.Mov. de Tierra (S.A)'!J15</f>
        <v>160</v>
      </c>
      <c r="H13" s="471">
        <f>'7.Det.Mov. de Tierra (S.A)'!K15</f>
        <v>4.3099999999999996</v>
      </c>
      <c r="I13" s="262">
        <f>+'8.Det. Rot.Pav'!U15</f>
        <v>0</v>
      </c>
      <c r="J13" s="520">
        <f>'9.Det.Arr.Vál.Grifos (S.P.U)'!AK14</f>
        <v>0</v>
      </c>
      <c r="K13" s="262">
        <f t="shared" si="0"/>
        <v>0</v>
      </c>
    </row>
    <row r="14" spans="2:11" x14ac:dyDescent="0.35">
      <c r="B14" s="654"/>
      <c r="C14" s="221" t="str">
        <f>'7.Det.Mov. de Tierra (S.A)'!C16</f>
        <v>Zanja Abierta</v>
      </c>
      <c r="D14" s="221" t="str">
        <f>'7.Det.Mov. de Tierra (S.A)'!F16</f>
        <v>Tucapel</v>
      </c>
      <c r="E14" s="221" t="str">
        <f>'7.Det.Mov. de Tierra (S.A)'!G16</f>
        <v>Francisco Bilbao</v>
      </c>
      <c r="F14" s="529" t="str">
        <f>'7.Det.Mov. de Tierra (S.A)'!H16</f>
        <v>Buin</v>
      </c>
      <c r="G14" s="221">
        <f>'7.Det.Mov. de Tierra (S.A)'!J16</f>
        <v>250</v>
      </c>
      <c r="H14" s="471">
        <f>'7.Det.Mov. de Tierra (S.A)'!K16</f>
        <v>43.85</v>
      </c>
      <c r="I14" s="262">
        <f>+'8.Det. Rot.Pav'!U41</f>
        <v>0</v>
      </c>
      <c r="J14" s="520">
        <f>'9.Det.Arr.Vál.Grifos (S.P.U)'!AK15</f>
        <v>0</v>
      </c>
      <c r="K14" s="262">
        <f t="shared" si="0"/>
        <v>0</v>
      </c>
    </row>
    <row r="15" spans="2:11" x14ac:dyDescent="0.35">
      <c r="B15" s="654"/>
      <c r="C15" s="221" t="str">
        <f>'7.Det.Mov. de Tierra (S.A)'!C17</f>
        <v>Zanja Abierta</v>
      </c>
      <c r="D15" s="221" t="str">
        <f>'7.Det.Mov. de Tierra (S.A)'!F17</f>
        <v>Buin</v>
      </c>
      <c r="E15" s="221" t="str">
        <f>'7.Det.Mov. de Tierra (S.A)'!G17</f>
        <v>-</v>
      </c>
      <c r="F15" s="529" t="str">
        <f>'7.Det.Mov. de Tierra (S.A)'!H17</f>
        <v>-</v>
      </c>
      <c r="G15" s="221">
        <f>'7.Det.Mov. de Tierra (S.A)'!J17</f>
        <v>110</v>
      </c>
      <c r="H15" s="471">
        <f>'7.Det.Mov. de Tierra (S.A)'!K17</f>
        <v>6.18</v>
      </c>
      <c r="I15" s="262">
        <f>+'8.Det. Rot.Pav'!U42</f>
        <v>0</v>
      </c>
      <c r="J15" s="520">
        <f>'9.Det.Arr.Vál.Grifos (S.P.U)'!AK16</f>
        <v>0</v>
      </c>
      <c r="K15" s="262">
        <f t="shared" si="0"/>
        <v>0</v>
      </c>
    </row>
    <row r="16" spans="2:11" x14ac:dyDescent="0.35">
      <c r="B16" s="654"/>
      <c r="C16" s="221" t="str">
        <f>'7.Det.Mov. de Tierra (S.A)'!C18</f>
        <v>Zanja Abierta</v>
      </c>
      <c r="D16" s="221" t="str">
        <f>'7.Det.Mov. de Tierra (S.A)'!F18</f>
        <v>Tucapel</v>
      </c>
      <c r="E16" s="221" t="str">
        <f>'7.Det.Mov. de Tierra (S.A)'!G18</f>
        <v>Buin</v>
      </c>
      <c r="F16" s="529" t="str">
        <f>'7.Det.Mov. de Tierra (S.A)'!H18</f>
        <v>Union</v>
      </c>
      <c r="G16" s="221">
        <f>'7.Det.Mov. de Tierra (S.A)'!J18</f>
        <v>250</v>
      </c>
      <c r="H16" s="471">
        <f>'7.Det.Mov. de Tierra (S.A)'!K18</f>
        <v>46.7</v>
      </c>
      <c r="I16" s="262">
        <f>+'8.Det. Rot.Pav'!U43</f>
        <v>0</v>
      </c>
      <c r="J16" s="520">
        <f>'9.Det.Arr.Vál.Grifos (S.P.U)'!AK17</f>
        <v>0</v>
      </c>
      <c r="K16" s="262">
        <f t="shared" si="0"/>
        <v>0</v>
      </c>
    </row>
    <row r="17" spans="2:11" x14ac:dyDescent="0.35">
      <c r="B17" s="654"/>
      <c r="C17" s="221" t="str">
        <f>'7.Det.Mov. de Tierra (S.A)'!C19</f>
        <v>Zanja Abierta</v>
      </c>
      <c r="D17" s="221" t="str">
        <f>'7.Det.Mov. de Tierra (S.A)'!F19</f>
        <v>Union</v>
      </c>
      <c r="E17" s="221" t="str">
        <f>'7.Det.Mov. de Tierra (S.A)'!G19</f>
        <v>-</v>
      </c>
      <c r="F17" s="529" t="str">
        <f>'7.Det.Mov. de Tierra (S.A)'!H19</f>
        <v>-</v>
      </c>
      <c r="G17" s="221">
        <f>'7.Det.Mov. de Tierra (S.A)'!J19</f>
        <v>110</v>
      </c>
      <c r="H17" s="471">
        <f>'7.Det.Mov. de Tierra (S.A)'!K19</f>
        <v>6.76</v>
      </c>
      <c r="I17" s="262">
        <f>+'8.Det. Rot.Pav'!U44</f>
        <v>0</v>
      </c>
      <c r="J17" s="520">
        <f>'9.Det.Arr.Vál.Grifos (S.P.U)'!AK18</f>
        <v>0</v>
      </c>
      <c r="K17" s="262">
        <f t="shared" si="0"/>
        <v>0</v>
      </c>
    </row>
    <row r="18" spans="2:11" x14ac:dyDescent="0.35">
      <c r="B18" s="654"/>
      <c r="C18" s="221" t="str">
        <f>'7.Det.Mov. de Tierra (S.A)'!C20</f>
        <v>Zanja Abierta</v>
      </c>
      <c r="D18" s="221" t="str">
        <f>'7.Det.Mov. de Tierra (S.A)'!F20</f>
        <v>Tucapel</v>
      </c>
      <c r="E18" s="221" t="str">
        <f>'7.Det.Mov. de Tierra (S.A)'!G20</f>
        <v xml:space="preserve">Union </v>
      </c>
      <c r="F18" s="529" t="str">
        <f>'7.Det.Mov. de Tierra (S.A)'!H20</f>
        <v>Peñaflor</v>
      </c>
      <c r="G18" s="221">
        <f>'7.Det.Mov. de Tierra (S.A)'!J20</f>
        <v>250</v>
      </c>
      <c r="H18" s="471">
        <f>'7.Det.Mov. de Tierra (S.A)'!K20</f>
        <v>50.63</v>
      </c>
      <c r="I18" s="262">
        <f>+'8.Det. Rot.Pav'!U45</f>
        <v>0</v>
      </c>
      <c r="J18" s="520">
        <f>'9.Det.Arr.Vál.Grifos (S.P.U)'!AK19</f>
        <v>0</v>
      </c>
      <c r="K18" s="262">
        <f t="shared" si="0"/>
        <v>0</v>
      </c>
    </row>
    <row r="19" spans="2:11" x14ac:dyDescent="0.35">
      <c r="B19" s="654"/>
      <c r="C19" s="221" t="str">
        <f>'7.Det.Mov. de Tierra (S.A)'!C21</f>
        <v>Zanja Abierta</v>
      </c>
      <c r="D19" s="221" t="str">
        <f>'7.Det.Mov. de Tierra (S.A)'!F21</f>
        <v>Peñaflor</v>
      </c>
      <c r="E19" s="221" t="str">
        <f>'7.Det.Mov. de Tierra (S.A)'!G21</f>
        <v>-</v>
      </c>
      <c r="F19" s="529" t="str">
        <f>'7.Det.Mov. de Tierra (S.A)'!H21</f>
        <v>-</v>
      </c>
      <c r="G19" s="221">
        <f>'7.Det.Mov. de Tierra (S.A)'!J21</f>
        <v>110</v>
      </c>
      <c r="H19" s="471">
        <f>'7.Det.Mov. de Tierra (S.A)'!K21</f>
        <v>6.57</v>
      </c>
      <c r="I19" s="262">
        <f>+'8.Det. Rot.Pav'!U46</f>
        <v>0</v>
      </c>
      <c r="J19" s="520">
        <f>'9.Det.Arr.Vál.Grifos (S.P.U)'!AK20</f>
        <v>0</v>
      </c>
      <c r="K19" s="262">
        <f t="shared" si="0"/>
        <v>0</v>
      </c>
    </row>
    <row r="20" spans="2:11" x14ac:dyDescent="0.35">
      <c r="B20" s="654"/>
      <c r="C20" s="221" t="str">
        <f>'7.Det.Mov. de Tierra (S.A)'!C22</f>
        <v>Zanja Abierta</v>
      </c>
      <c r="D20" s="221" t="str">
        <f>'7.Det.Mov. de Tierra (S.A)'!F22</f>
        <v>Tucapel</v>
      </c>
      <c r="E20" s="221" t="str">
        <f>'7.Det.Mov. de Tierra (S.A)'!G22</f>
        <v>Peñaflor</v>
      </c>
      <c r="F20" s="529" t="str">
        <f>'7.Det.Mov. de Tierra (S.A)'!H22</f>
        <v>Quinsachata</v>
      </c>
      <c r="G20" s="221">
        <f>'7.Det.Mov. de Tierra (S.A)'!J22</f>
        <v>250</v>
      </c>
      <c r="H20" s="471">
        <f>'7.Det.Mov. de Tierra (S.A)'!K22</f>
        <v>47.24</v>
      </c>
      <c r="I20" s="262">
        <f>+'8.Det. Rot.Pav'!U47</f>
        <v>0</v>
      </c>
      <c r="J20" s="520">
        <f>'9.Det.Arr.Vál.Grifos (S.P.U)'!AK21</f>
        <v>0</v>
      </c>
      <c r="K20" s="262">
        <f t="shared" si="0"/>
        <v>0</v>
      </c>
    </row>
    <row r="21" spans="2:11" x14ac:dyDescent="0.35">
      <c r="B21" s="654"/>
      <c r="C21" s="221" t="str">
        <f>'7.Det.Mov. de Tierra (S.A)'!C23</f>
        <v>Zanja Abierta</v>
      </c>
      <c r="D21" s="221" t="str">
        <f>'7.Det.Mov. de Tierra (S.A)'!F23</f>
        <v>Quinsachata</v>
      </c>
      <c r="E21" s="221" t="str">
        <f>'7.Det.Mov. de Tierra (S.A)'!G23</f>
        <v>-</v>
      </c>
      <c r="F21" s="529" t="str">
        <f>'7.Det.Mov. de Tierra (S.A)'!H23</f>
        <v>-</v>
      </c>
      <c r="G21" s="221">
        <f>'7.Det.Mov. de Tierra (S.A)'!J23</f>
        <v>110</v>
      </c>
      <c r="H21" s="471">
        <f>'7.Det.Mov. de Tierra (S.A)'!K23</f>
        <v>6.5</v>
      </c>
      <c r="I21" s="262">
        <f>+'8.Det. Rot.Pav'!U48</f>
        <v>0</v>
      </c>
      <c r="J21" s="520">
        <f>'9.Det.Arr.Vál.Grifos (S.P.U)'!AK22</f>
        <v>0</v>
      </c>
      <c r="K21" s="262">
        <f t="shared" si="0"/>
        <v>0</v>
      </c>
    </row>
    <row r="22" spans="2:11" x14ac:dyDescent="0.35">
      <c r="B22" s="654"/>
      <c r="C22" s="221" t="str">
        <f>'7.Det.Mov. de Tierra (S.A)'!C24</f>
        <v>Zanja Abierta</v>
      </c>
      <c r="D22" s="221" t="str">
        <f>'7.Det.Mov. de Tierra (S.A)'!F24</f>
        <v>Tucapel</v>
      </c>
      <c r="E22" s="221" t="str">
        <f>'7.Det.Mov. de Tierra (S.A)'!G24</f>
        <v>Quinsachata</v>
      </c>
      <c r="F22" s="529" t="str">
        <f>'7.Det.Mov. de Tierra (S.A)'!H24</f>
        <v>Taapaca</v>
      </c>
      <c r="G22" s="221">
        <f>'7.Det.Mov. de Tierra (S.A)'!J24</f>
        <v>250</v>
      </c>
      <c r="H22" s="471">
        <f>'7.Det.Mov. de Tierra (S.A)'!K24</f>
        <v>45.53</v>
      </c>
      <c r="I22" s="262">
        <f>+'8.Det. Rot.Pav'!U49</f>
        <v>0</v>
      </c>
      <c r="J22" s="520">
        <f>'9.Det.Arr.Vál.Grifos (S.P.U)'!AK23</f>
        <v>0</v>
      </c>
      <c r="K22" s="262">
        <f t="shared" si="0"/>
        <v>0</v>
      </c>
    </row>
    <row r="23" spans="2:11" x14ac:dyDescent="0.35">
      <c r="B23" s="654"/>
      <c r="C23" s="221" t="str">
        <f>'7.Det.Mov. de Tierra (S.A)'!C25</f>
        <v>Zanja Abierta</v>
      </c>
      <c r="D23" s="221" t="str">
        <f>'7.Det.Mov. de Tierra (S.A)'!F25</f>
        <v>Taapaca</v>
      </c>
      <c r="E23" s="221" t="str">
        <f>'7.Det.Mov. de Tierra (S.A)'!G25</f>
        <v>-</v>
      </c>
      <c r="F23" s="529" t="str">
        <f>'7.Det.Mov. de Tierra (S.A)'!H25</f>
        <v>-</v>
      </c>
      <c r="G23" s="221">
        <f>'7.Det.Mov. de Tierra (S.A)'!J25</f>
        <v>110</v>
      </c>
      <c r="H23" s="471">
        <f>'7.Det.Mov. de Tierra (S.A)'!K25</f>
        <v>6.5</v>
      </c>
      <c r="I23" s="262">
        <f>+'8.Det. Rot.Pav'!U50</f>
        <v>0</v>
      </c>
      <c r="J23" s="520">
        <f>'9.Det.Arr.Vál.Grifos (S.P.U)'!AK24</f>
        <v>0</v>
      </c>
      <c r="K23" s="262">
        <f t="shared" si="0"/>
        <v>0</v>
      </c>
    </row>
    <row r="24" spans="2:11" x14ac:dyDescent="0.35">
      <c r="B24" s="654"/>
      <c r="C24" s="221" t="str">
        <f>'7.Det.Mov. de Tierra (S.A)'!C26</f>
        <v>Zanja Abierta</v>
      </c>
      <c r="D24" s="221" t="str">
        <f>'7.Det.Mov. de Tierra (S.A)'!F26</f>
        <v>Tucapel</v>
      </c>
      <c r="E24" s="221" t="str">
        <f>'7.Det.Mov. de Tierra (S.A)'!G26</f>
        <v>Taapaca</v>
      </c>
      <c r="F24" s="529" t="str">
        <f>'7.Det.Mov. de Tierra (S.A)'!H26</f>
        <v>Payachatas</v>
      </c>
      <c r="G24" s="221">
        <f>'7.Det.Mov. de Tierra (S.A)'!J26</f>
        <v>250</v>
      </c>
      <c r="H24" s="471">
        <f>'7.Det.Mov. de Tierra (S.A)'!K26</f>
        <v>46.46</v>
      </c>
      <c r="I24" s="262">
        <f>+'8.Det. Rot.Pav'!U51</f>
        <v>0</v>
      </c>
      <c r="J24" s="520">
        <f>'9.Det.Arr.Vál.Grifos (S.P.U)'!AK25</f>
        <v>0</v>
      </c>
      <c r="K24" s="262">
        <f t="shared" si="0"/>
        <v>0</v>
      </c>
    </row>
    <row r="25" spans="2:11" x14ac:dyDescent="0.35">
      <c r="B25" s="654"/>
      <c r="C25" s="221" t="str">
        <f>'7.Det.Mov. de Tierra (S.A)'!C27</f>
        <v>Zanja Abierta</v>
      </c>
      <c r="D25" s="221" t="str">
        <f>'7.Det.Mov. de Tierra (S.A)'!F27</f>
        <v>Payachatas</v>
      </c>
      <c r="E25" s="221" t="str">
        <f>'7.Det.Mov. de Tierra (S.A)'!G27</f>
        <v>-</v>
      </c>
      <c r="F25" s="529" t="str">
        <f>'7.Det.Mov. de Tierra (S.A)'!H27</f>
        <v>-</v>
      </c>
      <c r="G25" s="221">
        <f>'7.Det.Mov. de Tierra (S.A)'!J27</f>
        <v>110</v>
      </c>
      <c r="H25" s="471">
        <f>'7.Det.Mov. de Tierra (S.A)'!K27</f>
        <v>6.5</v>
      </c>
      <c r="I25" s="262">
        <f>+'8.Det. Rot.Pav'!U52</f>
        <v>0</v>
      </c>
      <c r="J25" s="520">
        <f>'9.Det.Arr.Vál.Grifos (S.P.U)'!AK26</f>
        <v>0</v>
      </c>
      <c r="K25" s="262">
        <f t="shared" si="0"/>
        <v>0</v>
      </c>
    </row>
    <row r="26" spans="2:11" x14ac:dyDescent="0.35">
      <c r="B26" s="654"/>
      <c r="C26" s="221" t="str">
        <f>'7.Det.Mov. de Tierra (S.A)'!C28</f>
        <v>Zanja Abierta</v>
      </c>
      <c r="D26" s="221" t="str">
        <f>'7.Det.Mov. de Tierra (S.A)'!F28</f>
        <v>Tucapel</v>
      </c>
      <c r="E26" s="221" t="str">
        <f>'7.Det.Mov. de Tierra (S.A)'!G28</f>
        <v>Payachatas</v>
      </c>
      <c r="F26" s="529" t="str">
        <f>'7.Det.Mov. de Tierra (S.A)'!H28</f>
        <v>Tacora</v>
      </c>
      <c r="G26" s="221">
        <f>'7.Det.Mov. de Tierra (S.A)'!J28</f>
        <v>250</v>
      </c>
      <c r="H26" s="471">
        <f>'7.Det.Mov. de Tierra (S.A)'!K28</f>
        <v>49.11</v>
      </c>
      <c r="I26" s="262">
        <f>+'8.Det. Rot.Pav'!U53</f>
        <v>0</v>
      </c>
      <c r="J26" s="520">
        <f>'9.Det.Arr.Vál.Grifos (S.P.U)'!AK27</f>
        <v>0</v>
      </c>
      <c r="K26" s="262">
        <f t="shared" si="0"/>
        <v>0</v>
      </c>
    </row>
    <row r="27" spans="2:11" x14ac:dyDescent="0.35">
      <c r="B27" s="654"/>
      <c r="C27" s="221" t="str">
        <f>'7.Det.Mov. de Tierra (S.A)'!C29</f>
        <v>Zanja Abierta</v>
      </c>
      <c r="D27" s="221" t="str">
        <f>'7.Det.Mov. de Tierra (S.A)'!F29</f>
        <v>Tacora</v>
      </c>
      <c r="E27" s="221" t="str">
        <f>'7.Det.Mov. de Tierra (S.A)'!G29</f>
        <v>-</v>
      </c>
      <c r="F27" s="529" t="str">
        <f>'7.Det.Mov. de Tierra (S.A)'!H29</f>
        <v>-</v>
      </c>
      <c r="G27" s="221">
        <f>'7.Det.Mov. de Tierra (S.A)'!J29</f>
        <v>110</v>
      </c>
      <c r="H27" s="471">
        <f>'7.Det.Mov. de Tierra (S.A)'!K29</f>
        <v>6.5</v>
      </c>
      <c r="I27" s="262">
        <f>+'8.Det. Rot.Pav'!U54</f>
        <v>0</v>
      </c>
      <c r="J27" s="520">
        <f>'9.Det.Arr.Vál.Grifos (S.P.U)'!AK28</f>
        <v>0</v>
      </c>
      <c r="K27" s="262">
        <f t="shared" si="0"/>
        <v>0</v>
      </c>
    </row>
    <row r="28" spans="2:11" x14ac:dyDescent="0.35">
      <c r="B28" s="654"/>
      <c r="C28" s="221" t="str">
        <f>'7.Det.Mov. de Tierra (S.A)'!C30</f>
        <v>Zanja Abierta</v>
      </c>
      <c r="D28" s="221" t="str">
        <f>'7.Det.Mov. de Tierra (S.A)'!F30</f>
        <v>Tucapel</v>
      </c>
      <c r="E28" s="221" t="str">
        <f>'7.Det.Mov. de Tierra (S.A)'!G30</f>
        <v>Tacora</v>
      </c>
      <c r="F28" s="529" t="str">
        <f>'7.Det.Mov. de Tierra (S.A)'!H30</f>
        <v>Loa</v>
      </c>
      <c r="G28" s="221">
        <f>'7.Det.Mov. de Tierra (S.A)'!J30</f>
        <v>250</v>
      </c>
      <c r="H28" s="471">
        <f>'7.Det.Mov. de Tierra (S.A)'!K30</f>
        <v>90.46</v>
      </c>
      <c r="I28" s="262">
        <f>+'8.Det. Rot.Pav'!U55</f>
        <v>0</v>
      </c>
      <c r="J28" s="520">
        <f>'9.Det.Arr.Vál.Grifos (S.P.U)'!AK29</f>
        <v>0</v>
      </c>
      <c r="K28" s="262">
        <f t="shared" si="0"/>
        <v>0</v>
      </c>
    </row>
    <row r="29" spans="2:11" ht="15" thickBot="1" x14ac:dyDescent="0.4">
      <c r="B29" s="655"/>
      <c r="C29" s="221" t="str">
        <f>'7.Det.Mov. de Tierra (S.A)'!C31</f>
        <v>Zanja Abierta</v>
      </c>
      <c r="D29" s="221" t="str">
        <f>'7.Det.Mov. de Tierra (S.A)'!F31</f>
        <v>Loa</v>
      </c>
      <c r="E29" s="221" t="str">
        <f>'7.Det.Mov. de Tierra (S.A)'!G31</f>
        <v>-</v>
      </c>
      <c r="F29" s="529" t="str">
        <f>'7.Det.Mov. de Tierra (S.A)'!H31</f>
        <v>-</v>
      </c>
      <c r="G29" s="221">
        <f>'7.Det.Mov. de Tierra (S.A)'!J31</f>
        <v>200</v>
      </c>
      <c r="H29" s="471">
        <f>'7.Det.Mov. de Tierra (S.A)'!K31</f>
        <v>6.57</v>
      </c>
      <c r="I29" s="262">
        <f>+'8.Det. Rot.Pav'!U56</f>
        <v>0</v>
      </c>
      <c r="J29" s="520">
        <f>'9.Det.Arr.Vál.Grifos (S.P.U)'!AK30</f>
        <v>0</v>
      </c>
      <c r="K29" s="262">
        <f t="shared" si="0"/>
        <v>0</v>
      </c>
    </row>
    <row r="30" spans="2:11" x14ac:dyDescent="0.35">
      <c r="B30" s="654">
        <v>11030</v>
      </c>
      <c r="C30" s="221" t="str">
        <f>'7.Det.Mov. de Tierra (S.A)'!C32</f>
        <v>Zanja Abierta</v>
      </c>
      <c r="D30" s="221" t="str">
        <f>'7.Det.Mov. de Tierra (S.A)'!F32</f>
        <v>Tucapel</v>
      </c>
      <c r="E30" s="221" t="str">
        <f>'7.Det.Mov. de Tierra (S.A)'!G32</f>
        <v>Esteban Rios</v>
      </c>
      <c r="F30" s="529" t="str">
        <f>'7.Det.Mov. de Tierra (S.A)'!H32</f>
        <v>Luis Tirado</v>
      </c>
      <c r="G30" s="221">
        <f>'7.Det.Mov. de Tierra (S.A)'!J32</f>
        <v>200</v>
      </c>
      <c r="H30" s="471">
        <f>'7.Det.Mov. de Tierra (S.A)'!K32</f>
        <v>127.54</v>
      </c>
      <c r="I30" s="262">
        <f>+'8.Det. Rot.Pav'!U57</f>
        <v>0</v>
      </c>
      <c r="J30" s="520">
        <f>'9.Det.Arr.Vál.Grifos (S.P.U)'!AK31</f>
        <v>0</v>
      </c>
      <c r="K30" s="262">
        <f t="shared" si="0"/>
        <v>0</v>
      </c>
    </row>
    <row r="31" spans="2:11" x14ac:dyDescent="0.35">
      <c r="B31" s="654"/>
      <c r="C31" s="221" t="str">
        <f>'7.Det.Mov. de Tierra (S.A)'!C33</f>
        <v>Zanja Abierta</v>
      </c>
      <c r="D31" s="221" t="str">
        <f>'7.Det.Mov. de Tierra (S.A)'!F33</f>
        <v>Esteban Rios</v>
      </c>
      <c r="E31" s="221" t="str">
        <f>'7.Det.Mov. de Tierra (S.A)'!G33</f>
        <v>-</v>
      </c>
      <c r="F31" s="529" t="str">
        <f>'7.Det.Mov. de Tierra (S.A)'!H33</f>
        <v>-</v>
      </c>
      <c r="G31" s="221">
        <f>'7.Det.Mov. de Tierra (S.A)'!J33</f>
        <v>160</v>
      </c>
      <c r="H31" s="471">
        <f>'7.Det.Mov. de Tierra (S.A)'!K33</f>
        <v>9.2200000000000006</v>
      </c>
      <c r="I31" s="262">
        <f>+'8.Det. Rot.Pav'!U58</f>
        <v>0</v>
      </c>
      <c r="J31" s="520">
        <f>'9.Det.Arr.Vál.Grifos (S.P.U)'!AK32</f>
        <v>0</v>
      </c>
      <c r="K31" s="262">
        <f t="shared" si="0"/>
        <v>0</v>
      </c>
    </row>
    <row r="32" spans="2:11" x14ac:dyDescent="0.35">
      <c r="B32" s="654"/>
      <c r="C32" s="221" t="str">
        <f>'7.Det.Mov. de Tierra (S.A)'!C34</f>
        <v>Zanja Abierta</v>
      </c>
      <c r="D32" s="221" t="str">
        <f>'7.Det.Mov. de Tierra (S.A)'!F34</f>
        <v>Esteban Rios</v>
      </c>
      <c r="E32" s="221" t="str">
        <f>'7.Det.Mov. de Tierra (S.A)'!G34</f>
        <v>-</v>
      </c>
      <c r="F32" s="529" t="str">
        <f>'7.Det.Mov. de Tierra (S.A)'!H34</f>
        <v>-</v>
      </c>
      <c r="G32" s="221">
        <f>'7.Det.Mov. de Tierra (S.A)'!J34</f>
        <v>110</v>
      </c>
      <c r="H32" s="471">
        <f>'7.Det.Mov. de Tierra (S.A)'!K34</f>
        <v>2.34</v>
      </c>
      <c r="I32" s="262">
        <f>+'8.Det. Rot.Pav'!U59</f>
        <v>0</v>
      </c>
      <c r="J32" s="520">
        <f>'9.Det.Arr.Vál.Grifos (S.P.U)'!AK33</f>
        <v>0</v>
      </c>
      <c r="K32" s="262">
        <f t="shared" si="0"/>
        <v>0</v>
      </c>
    </row>
    <row r="33" spans="2:11" ht="15" thickBot="1" x14ac:dyDescent="0.4">
      <c r="B33" s="655"/>
      <c r="C33" s="222" t="str">
        <f>'7.Det.Mov. de Tierra (S.A)'!C35</f>
        <v>Zanja Abierta</v>
      </c>
      <c r="D33" s="222" t="str">
        <f>'7.Det.Mov. de Tierra (S.A)'!F35</f>
        <v>Luis Tirado</v>
      </c>
      <c r="E33" s="222" t="str">
        <f>'7.Det.Mov. de Tierra (S.A)'!G35</f>
        <v>-</v>
      </c>
      <c r="F33" s="530" t="str">
        <f>'7.Det.Mov. de Tierra (S.A)'!H35</f>
        <v>-</v>
      </c>
      <c r="G33" s="222">
        <f>'7.Det.Mov. de Tierra (S.A)'!J35</f>
        <v>110</v>
      </c>
      <c r="H33" s="473">
        <f>'7.Det.Mov. de Tierra (S.A)'!K35</f>
        <v>2.9</v>
      </c>
      <c r="I33" s="341">
        <f>+'8.Det. Rot.Pav'!U60</f>
        <v>0</v>
      </c>
      <c r="J33" s="532">
        <f>'9.Det.Arr.Vál.Grifos (S.P.U)'!AK59</f>
        <v>0</v>
      </c>
      <c r="K33" s="341">
        <f t="shared" si="0"/>
        <v>0</v>
      </c>
    </row>
    <row r="34" spans="2:11" x14ac:dyDescent="0.35">
      <c r="B34" s="171"/>
      <c r="C34" s="133"/>
      <c r="G34" s="133"/>
      <c r="H34" s="133"/>
      <c r="I34" s="133"/>
      <c r="J34" s="111"/>
      <c r="K34" s="111"/>
    </row>
    <row r="35" spans="2:11" x14ac:dyDescent="0.35">
      <c r="B35" s="171"/>
      <c r="C35" s="133"/>
      <c r="G35" s="133"/>
      <c r="H35" s="133"/>
      <c r="I35" s="133"/>
      <c r="J35" s="111"/>
      <c r="K35" s="111"/>
    </row>
    <row r="36" spans="2:11" x14ac:dyDescent="0.35">
      <c r="B36" s="171"/>
      <c r="C36" s="133"/>
      <c r="G36" s="133"/>
      <c r="H36" s="133"/>
      <c r="I36" s="133"/>
      <c r="J36" s="111"/>
      <c r="K36" s="111"/>
    </row>
    <row r="37" spans="2:11" x14ac:dyDescent="0.35">
      <c r="B37" s="171"/>
      <c r="C37" s="133"/>
      <c r="G37" s="133"/>
      <c r="H37" s="133"/>
      <c r="I37" s="133"/>
      <c r="J37" s="168"/>
      <c r="K37" s="168"/>
    </row>
    <row r="38" spans="2:11" x14ac:dyDescent="0.35">
      <c r="B38" s="171"/>
      <c r="C38" s="133"/>
      <c r="G38" s="133"/>
      <c r="H38" s="133"/>
      <c r="I38" s="133"/>
      <c r="J38" s="168"/>
      <c r="K38" s="168"/>
    </row>
    <row r="39" spans="2:11" x14ac:dyDescent="0.35">
      <c r="B39" s="171"/>
      <c r="C39" s="133"/>
      <c r="G39" s="133"/>
      <c r="H39" s="133"/>
      <c r="I39" s="133"/>
      <c r="J39" s="168"/>
      <c r="K39" s="168"/>
    </row>
    <row r="40" spans="2:11" x14ac:dyDescent="0.35">
      <c r="B40" s="171"/>
      <c r="C40" s="133"/>
      <c r="G40" s="133"/>
      <c r="H40" s="133"/>
      <c r="I40" s="133"/>
      <c r="J40" s="168"/>
      <c r="K40" s="168"/>
    </row>
    <row r="41" spans="2:11" x14ac:dyDescent="0.35">
      <c r="B41" s="171"/>
      <c r="C41" s="133"/>
      <c r="G41" s="133"/>
      <c r="H41" s="133"/>
      <c r="I41" s="133"/>
      <c r="J41" s="168"/>
      <c r="K41" s="168"/>
    </row>
    <row r="42" spans="2:11" x14ac:dyDescent="0.35">
      <c r="B42" s="171"/>
      <c r="C42" s="133"/>
      <c r="G42" s="133"/>
      <c r="H42" s="133"/>
      <c r="I42" s="133"/>
      <c r="J42" s="168"/>
      <c r="K42" s="168"/>
    </row>
    <row r="43" spans="2:11" x14ac:dyDescent="0.35">
      <c r="B43" s="171"/>
      <c r="C43" s="133"/>
      <c r="G43" s="133"/>
      <c r="H43" s="133"/>
      <c r="I43" s="133"/>
      <c r="J43" s="168"/>
      <c r="K43" s="168"/>
    </row>
    <row r="44" spans="2:11" x14ac:dyDescent="0.35">
      <c r="B44" s="171"/>
      <c r="C44" s="133"/>
      <c r="G44" s="133"/>
      <c r="H44" s="133"/>
      <c r="I44" s="133"/>
      <c r="J44" s="168"/>
      <c r="K44" s="168"/>
    </row>
    <row r="45" spans="2:11" x14ac:dyDescent="0.35">
      <c r="B45" s="171"/>
      <c r="C45" s="133"/>
      <c r="G45" s="133"/>
      <c r="H45" s="133"/>
      <c r="I45" s="133"/>
      <c r="J45" s="168"/>
      <c r="K45" s="168"/>
    </row>
    <row r="46" spans="2:11" x14ac:dyDescent="0.35">
      <c r="B46" s="171"/>
      <c r="C46" s="133"/>
      <c r="G46" s="133"/>
      <c r="H46" s="133"/>
      <c r="I46" s="133"/>
      <c r="J46" s="168"/>
      <c r="K46" s="168"/>
    </row>
    <row r="47" spans="2:11" x14ac:dyDescent="0.35">
      <c r="B47" s="171"/>
      <c r="C47" s="133"/>
      <c r="G47" s="133"/>
      <c r="H47" s="133"/>
      <c r="I47" s="133"/>
      <c r="J47" s="168"/>
      <c r="K47" s="168"/>
    </row>
    <row r="48" spans="2:11" x14ac:dyDescent="0.35">
      <c r="B48" s="171"/>
      <c r="C48" s="133"/>
      <c r="G48" s="133"/>
      <c r="H48" s="133"/>
      <c r="I48" s="133"/>
      <c r="J48" s="168"/>
      <c r="K48" s="168"/>
    </row>
    <row r="49" spans="2:11" x14ac:dyDescent="0.35">
      <c r="B49" s="171"/>
      <c r="C49" s="133"/>
      <c r="G49" s="136"/>
      <c r="H49" s="133"/>
      <c r="I49" s="133"/>
      <c r="J49" s="168"/>
      <c r="K49" s="168"/>
    </row>
    <row r="50" spans="2:11" x14ac:dyDescent="0.35">
      <c r="B50" s="171"/>
      <c r="C50" s="133"/>
      <c r="G50" s="136"/>
      <c r="H50" s="133"/>
      <c r="I50" s="133"/>
      <c r="J50" s="168"/>
      <c r="K50" s="168"/>
    </row>
    <row r="51" spans="2:11" x14ac:dyDescent="0.35">
      <c r="B51" s="171"/>
      <c r="C51" s="133"/>
      <c r="G51" s="136"/>
      <c r="H51" s="133"/>
      <c r="I51" s="133"/>
      <c r="J51" s="168"/>
      <c r="K51" s="168"/>
    </row>
    <row r="52" spans="2:11" x14ac:dyDescent="0.35">
      <c r="B52" s="171"/>
      <c r="C52" s="133"/>
      <c r="G52" s="136"/>
      <c r="H52" s="133"/>
      <c r="I52" s="133"/>
      <c r="J52" s="168"/>
      <c r="K52" s="168"/>
    </row>
    <row r="53" spans="2:11" x14ac:dyDescent="0.35">
      <c r="B53" s="171"/>
      <c r="C53" s="133"/>
      <c r="G53" s="136"/>
      <c r="H53" s="133"/>
      <c r="I53" s="133"/>
      <c r="J53" s="168"/>
      <c r="K53" s="168"/>
    </row>
    <row r="54" spans="2:11" x14ac:dyDescent="0.35">
      <c r="B54" s="171"/>
      <c r="C54" s="133"/>
      <c r="G54" s="136"/>
      <c r="H54" s="133"/>
      <c r="I54" s="133"/>
      <c r="J54" s="168"/>
      <c r="K54" s="168"/>
    </row>
    <row r="55" spans="2:11" x14ac:dyDescent="0.35">
      <c r="B55" s="171"/>
      <c r="C55" s="133"/>
      <c r="G55" s="136"/>
      <c r="H55" s="133"/>
      <c r="I55" s="133"/>
      <c r="J55" s="168"/>
      <c r="K55" s="168"/>
    </row>
    <row r="56" spans="2:11" x14ac:dyDescent="0.35">
      <c r="B56" s="171"/>
      <c r="C56" s="133"/>
      <c r="G56" s="136"/>
      <c r="H56" s="133"/>
      <c r="I56" s="133"/>
      <c r="J56" s="168"/>
      <c r="K56" s="168"/>
    </row>
    <row r="57" spans="2:11" x14ac:dyDescent="0.35">
      <c r="B57" s="171"/>
      <c r="C57" s="133"/>
      <c r="G57" s="136"/>
      <c r="H57" s="133"/>
      <c r="I57" s="133"/>
      <c r="J57" s="168"/>
      <c r="K57" s="168"/>
    </row>
  </sheetData>
  <mergeCells count="14">
    <mergeCell ref="B4:B5"/>
    <mergeCell ref="B30:B33"/>
    <mergeCell ref="B6:B11"/>
    <mergeCell ref="B12:B29"/>
    <mergeCell ref="K1:K3"/>
    <mergeCell ref="B1:B3"/>
    <mergeCell ref="C1:C3"/>
    <mergeCell ref="D1:D3"/>
    <mergeCell ref="E1:E3"/>
    <mergeCell ref="F1:F3"/>
    <mergeCell ref="G1:G3"/>
    <mergeCell ref="H1:H3"/>
    <mergeCell ref="J1:J3"/>
    <mergeCell ref="I1:I3"/>
  </mergeCells>
  <conditionalFormatting sqref="B4">
    <cfRule type="duplicateValues" dxfId="12" priority="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F15A9-306E-4686-81BE-199C54534913}">
  <sheetPr codeName="Hoja6"/>
  <dimension ref="A1:AL293"/>
  <sheetViews>
    <sheetView topLeftCell="N7" zoomScale="55" zoomScaleNormal="55" workbookViewId="0">
      <selection activeCell="AE45" sqref="AE45:AE46"/>
    </sheetView>
  </sheetViews>
  <sheetFormatPr baseColWidth="10" defaultColWidth="11.453125" defaultRowHeight="14.5" x14ac:dyDescent="0.35"/>
  <cols>
    <col min="1" max="1" width="19.453125" style="133" hidden="1" customWidth="1"/>
    <col min="2" max="3" width="24.54296875" style="111" customWidth="1"/>
    <col min="4" max="4" width="22.54296875" style="111" customWidth="1"/>
    <col min="5" max="5" width="21.54296875" style="111" customWidth="1"/>
    <col min="6" max="6" width="29.453125" style="111" bestFit="1" customWidth="1"/>
    <col min="7" max="7" width="27" style="111" bestFit="1" customWidth="1"/>
    <col min="8" max="8" width="26.54296875" style="111" bestFit="1" customWidth="1"/>
    <col min="9" max="9" width="21.08984375" style="111" customWidth="1"/>
    <col min="10" max="10" width="21.08984375" style="111" bestFit="1" customWidth="1"/>
    <col min="11" max="11" width="15" style="111" customWidth="1"/>
    <col min="12" max="20" width="17.90625" style="111" customWidth="1"/>
    <col min="21" max="21" width="22.54296875" style="111" bestFit="1" customWidth="1"/>
    <col min="22" max="22" width="15.453125" style="111" customWidth="1"/>
    <col min="23" max="23" width="16.54296875" style="111" customWidth="1"/>
    <col min="24" max="24" width="16.08984375" style="111" customWidth="1"/>
    <col min="25" max="28" width="14.453125" style="111" customWidth="1"/>
    <col min="29" max="29" width="20.6328125" style="111" customWidth="1"/>
    <col min="30" max="30" width="14.453125" style="111" customWidth="1"/>
    <col min="31" max="31" width="17.90625" style="111" customWidth="1"/>
    <col min="32" max="32" width="15.08984375" style="111" customWidth="1"/>
    <col min="33" max="33" width="22.54296875" style="111" bestFit="1" customWidth="1"/>
    <col min="34" max="34" width="15.453125" style="111" customWidth="1"/>
    <col min="35" max="35" width="16.54296875" style="111" customWidth="1"/>
    <col min="36" max="36" width="15.90625" style="133" customWidth="1"/>
    <col min="37" max="38" width="14.90625" style="111" customWidth="1"/>
    <col min="39" max="39" width="11.453125" style="111"/>
    <col min="40" max="40" width="15.54296875" style="111" customWidth="1"/>
    <col min="41" max="41" width="13.36328125" style="111" customWidth="1"/>
    <col min="42" max="42" width="15.08984375" style="111" customWidth="1"/>
    <col min="43" max="43" width="22.453125" style="111" customWidth="1"/>
    <col min="44" max="47" width="11.453125" style="111"/>
    <col min="48" max="48" width="14.08984375" style="111" customWidth="1"/>
    <col min="49" max="49" width="11.453125" style="111"/>
    <col min="50" max="50" width="12" style="111" bestFit="1" customWidth="1"/>
    <col min="51" max="55" width="11.453125" style="111"/>
    <col min="56" max="56" width="13.90625" style="111" customWidth="1"/>
    <col min="57" max="58" width="11.453125" style="111"/>
    <col min="59" max="59" width="55.453125" style="111" customWidth="1"/>
    <col min="60" max="60" width="20" style="111" customWidth="1"/>
    <col min="61" max="61" width="13.54296875" style="111" customWidth="1"/>
    <col min="62" max="63" width="11.453125" style="111"/>
    <col min="64" max="64" width="13.54296875" style="111" customWidth="1"/>
    <col min="65" max="16384" width="11.453125" style="111"/>
  </cols>
  <sheetData>
    <row r="1" spans="1:38" ht="15" thickBot="1" x14ac:dyDescent="0.4">
      <c r="B1" s="134" t="s">
        <v>225</v>
      </c>
      <c r="C1" s="134"/>
      <c r="H1" s="203"/>
      <c r="I1" s="204" t="s">
        <v>312</v>
      </c>
      <c r="J1" s="205" t="s">
        <v>316</v>
      </c>
      <c r="K1" s="284"/>
      <c r="L1" s="284"/>
      <c r="M1" s="284"/>
      <c r="N1" s="134"/>
      <c r="O1" s="134"/>
      <c r="P1" s="134"/>
      <c r="T1" s="134"/>
      <c r="U1" s="134"/>
      <c r="V1" s="134"/>
      <c r="AE1" s="134"/>
      <c r="AF1" s="134"/>
      <c r="AG1" s="134"/>
      <c r="AH1" s="134"/>
      <c r="AJ1" s="111"/>
    </row>
    <row r="2" spans="1:38" ht="15" customHeight="1" x14ac:dyDescent="0.35">
      <c r="A2" s="138"/>
      <c r="B2" s="134" t="s">
        <v>227</v>
      </c>
      <c r="C2" s="134"/>
      <c r="D2" s="134"/>
      <c r="E2" s="134"/>
      <c r="F2" s="134"/>
      <c r="H2" s="202" t="s">
        <v>313</v>
      </c>
      <c r="I2" s="131" t="s">
        <v>20</v>
      </c>
      <c r="J2" s="206">
        <f>COUNTIF(I6:I15,"A")</f>
        <v>10</v>
      </c>
      <c r="K2" s="284"/>
      <c r="L2" s="284"/>
      <c r="M2" s="284"/>
      <c r="N2" s="134"/>
      <c r="O2" s="134"/>
      <c r="P2" s="134"/>
      <c r="Q2" s="134"/>
      <c r="R2" s="134"/>
      <c r="S2" s="134"/>
      <c r="T2" s="134"/>
      <c r="U2" s="134"/>
      <c r="V2" s="134"/>
      <c r="W2" s="134"/>
      <c r="X2" s="134"/>
      <c r="Y2" s="134"/>
      <c r="Z2" s="134"/>
      <c r="AA2" s="134"/>
      <c r="AB2" s="134"/>
      <c r="AC2" s="134"/>
      <c r="AD2" s="134"/>
      <c r="AE2" s="134"/>
      <c r="AF2" s="134"/>
      <c r="AG2" s="134"/>
      <c r="AH2" s="134"/>
      <c r="AI2" s="134"/>
      <c r="AJ2" s="134"/>
    </row>
    <row r="3" spans="1:38" ht="15" thickBot="1" x14ac:dyDescent="0.4">
      <c r="A3" s="139"/>
      <c r="B3" s="134" t="s">
        <v>226</v>
      </c>
      <c r="C3" s="134"/>
      <c r="D3" s="134"/>
      <c r="E3" s="134"/>
      <c r="F3" s="134"/>
      <c r="H3" s="202" t="s">
        <v>314</v>
      </c>
      <c r="I3" s="131" t="s">
        <v>315</v>
      </c>
      <c r="J3" s="206">
        <f>COUNTIF(I6:I15,"H")</f>
        <v>0</v>
      </c>
      <c r="K3" s="284"/>
      <c r="L3" s="285"/>
      <c r="N3" s="134"/>
      <c r="O3" s="134"/>
      <c r="P3" s="134"/>
      <c r="Q3" s="134"/>
      <c r="R3" s="134"/>
      <c r="T3" s="134"/>
      <c r="U3" s="134"/>
      <c r="V3" s="134"/>
      <c r="W3" s="134"/>
      <c r="X3" s="134"/>
      <c r="AE3" s="134"/>
      <c r="AF3" s="134"/>
      <c r="AG3" s="134"/>
      <c r="AH3" s="134"/>
      <c r="AI3" s="134"/>
      <c r="AJ3" s="111"/>
    </row>
    <row r="4" spans="1:38" ht="34.4" customHeight="1" thickBot="1" x14ac:dyDescent="0.4">
      <c r="A4" s="139"/>
      <c r="D4" s="674"/>
      <c r="E4" s="674"/>
      <c r="F4" s="674"/>
      <c r="G4" s="674"/>
      <c r="H4" s="674"/>
      <c r="I4" s="674"/>
      <c r="K4" s="285"/>
      <c r="M4" s="664" t="s">
        <v>318</v>
      </c>
      <c r="N4" s="665"/>
      <c r="O4" s="665"/>
      <c r="P4" s="665"/>
      <c r="Q4" s="665"/>
      <c r="R4" s="665"/>
      <c r="S4" s="666"/>
      <c r="T4" s="134"/>
      <c r="U4" s="134"/>
      <c r="X4" s="664" t="s">
        <v>398</v>
      </c>
      <c r="Y4" s="665"/>
      <c r="Z4" s="665"/>
      <c r="AA4" s="665"/>
      <c r="AB4" s="665"/>
      <c r="AC4" s="665"/>
      <c r="AD4" s="666"/>
      <c r="AE4" s="134"/>
      <c r="AF4" s="134"/>
      <c r="AG4" s="134"/>
      <c r="AJ4" s="111"/>
    </row>
    <row r="5" spans="1:38" ht="81.75" customHeight="1" thickBot="1" x14ac:dyDescent="0.4">
      <c r="B5" s="193" t="s">
        <v>173</v>
      </c>
      <c r="C5" s="683" t="s">
        <v>239</v>
      </c>
      <c r="D5" s="684"/>
      <c r="E5" s="685"/>
      <c r="F5" s="476" t="s">
        <v>3</v>
      </c>
      <c r="G5" s="480" t="s">
        <v>223</v>
      </c>
      <c r="H5" s="476" t="s">
        <v>224</v>
      </c>
      <c r="I5" s="476" t="s">
        <v>311</v>
      </c>
      <c r="J5" s="481" t="s">
        <v>176</v>
      </c>
      <c r="K5" s="477" t="s">
        <v>177</v>
      </c>
      <c r="L5" s="477" t="s">
        <v>228</v>
      </c>
      <c r="M5" s="223" t="s">
        <v>276</v>
      </c>
      <c r="N5" s="223" t="s">
        <v>337</v>
      </c>
      <c r="O5" s="223" t="s">
        <v>240</v>
      </c>
      <c r="P5" s="223" t="s">
        <v>241</v>
      </c>
      <c r="Q5" s="223" t="s">
        <v>242</v>
      </c>
      <c r="R5" s="223" t="s">
        <v>480</v>
      </c>
      <c r="S5" s="269" t="s">
        <v>243</v>
      </c>
      <c r="T5" s="193" t="s">
        <v>176</v>
      </c>
      <c r="U5" s="193" t="s">
        <v>399</v>
      </c>
      <c r="V5" s="363" t="s">
        <v>400</v>
      </c>
      <c r="W5" s="364" t="s">
        <v>228</v>
      </c>
      <c r="X5" s="365" t="s">
        <v>276</v>
      </c>
      <c r="Y5" s="223" t="s">
        <v>401</v>
      </c>
      <c r="Z5" s="223" t="s">
        <v>240</v>
      </c>
      <c r="AA5" s="223" t="s">
        <v>241</v>
      </c>
      <c r="AB5" s="223" t="s">
        <v>242</v>
      </c>
      <c r="AC5" s="223" t="s">
        <v>480</v>
      </c>
      <c r="AD5" s="467" t="s">
        <v>243</v>
      </c>
      <c r="AE5" s="270" t="s">
        <v>354</v>
      </c>
      <c r="AF5" s="271" t="s">
        <v>244</v>
      </c>
      <c r="AG5" s="272" t="s">
        <v>245</v>
      </c>
      <c r="AH5" s="271" t="s">
        <v>246</v>
      </c>
      <c r="AI5" s="272" t="s">
        <v>247</v>
      </c>
      <c r="AJ5" s="271" t="s">
        <v>248</v>
      </c>
      <c r="AK5" s="272" t="s">
        <v>249</v>
      </c>
      <c r="AL5" s="271" t="s">
        <v>250</v>
      </c>
    </row>
    <row r="6" spans="1:38" ht="15" thickBot="1" x14ac:dyDescent="0.4">
      <c r="A6" s="167">
        <v>1</v>
      </c>
      <c r="B6" s="653">
        <f>IF('1.Memoria'!A14=0,"",'1.Memoria'!A14)</f>
        <v>6140</v>
      </c>
      <c r="C6" s="680" t="str">
        <f>+'1.Memoria'!B14</f>
        <v>Zanja Abierta</v>
      </c>
      <c r="D6" s="681"/>
      <c r="E6" s="682"/>
      <c r="F6" s="233" t="str">
        <f>+'1.Memoria'!C14</f>
        <v>Tucapel</v>
      </c>
      <c r="G6" s="220" t="str">
        <f>+'1.Memoria'!D14</f>
        <v>Renato Rocca</v>
      </c>
      <c r="H6" s="220" t="str">
        <f>+'1.Memoria'!E14</f>
        <v>-</v>
      </c>
      <c r="I6" s="331" t="s">
        <v>20</v>
      </c>
      <c r="J6" s="220">
        <f>+'1.Memoria'!I14</f>
        <v>315</v>
      </c>
      <c r="K6" s="469">
        <f>+'1.Memoria'!J14</f>
        <v>15.12</v>
      </c>
      <c r="L6" s="233">
        <v>1.1000000000000001</v>
      </c>
      <c r="M6" s="479">
        <f>+(L6+0.1+J6/1000)*(0.6+J6/1000)*K6</f>
        <v>20.959722000000003</v>
      </c>
      <c r="N6" s="225">
        <f>0.1*(0.6+J6/1000)*K6</f>
        <v>1.38348</v>
      </c>
      <c r="O6" s="224">
        <f>(J6/1000+0.6)*0.75*J6/1000*K6-3.141529*(J6/1000)^2 /4</f>
        <v>3.1905419462437501</v>
      </c>
      <c r="P6" s="224">
        <f>(J6/1000+0.6)*(0.3-0.25*J6/1000)*K6</f>
        <v>3.0609495</v>
      </c>
      <c r="Q6" s="224">
        <f>+M6-(N6+O6+P6+R6)</f>
        <v>11.258314553756254</v>
      </c>
      <c r="R6" s="224">
        <f>0.24*(0.6+J6/1000)*3.7+0.12*(0.6+J6/1000)*(K6-3.7)</f>
        <v>2.0664359999999999</v>
      </c>
      <c r="S6" s="386">
        <f>1.2*(M6-R6)</f>
        <v>22.671943200000005</v>
      </c>
      <c r="T6" s="220"/>
      <c r="U6" s="220"/>
      <c r="V6" s="373"/>
      <c r="W6" s="233"/>
      <c r="X6" s="465"/>
      <c r="Y6" s="465"/>
      <c r="Z6" s="465"/>
      <c r="AA6" s="465"/>
      <c r="AB6" s="465"/>
      <c r="AC6" s="465"/>
      <c r="AD6" s="466"/>
      <c r="AE6" s="197"/>
      <c r="AF6" s="197"/>
      <c r="AG6" s="197"/>
      <c r="AH6" s="197"/>
      <c r="AI6" s="197"/>
      <c r="AJ6" s="197"/>
      <c r="AK6" s="555"/>
      <c r="AL6" s="553">
        <f t="shared" ref="AL6:AL35" si="0">SUMPRODUCT(M6:S6,AE6:AK6)</f>
        <v>0</v>
      </c>
    </row>
    <row r="7" spans="1:38" ht="15" thickBot="1" x14ac:dyDescent="0.4">
      <c r="A7" s="167"/>
      <c r="B7" s="655"/>
      <c r="C7" s="686" t="str">
        <f>+'1.Memoria'!B15</f>
        <v>Zanja Abierta</v>
      </c>
      <c r="D7" s="687"/>
      <c r="E7" s="688"/>
      <c r="F7" s="234" t="str">
        <f>+'1.Memoria'!C15</f>
        <v xml:space="preserve">Tucapel </v>
      </c>
      <c r="G7" s="221" t="str">
        <f>+'1.Memoria'!D15</f>
        <v>Renato Rocca</v>
      </c>
      <c r="H7" s="221" t="str">
        <f>+'1.Memoria'!E15</f>
        <v>Francisco Bilbao</v>
      </c>
      <c r="I7" s="332" t="s">
        <v>20</v>
      </c>
      <c r="J7" s="221">
        <f>+'1.Memoria'!I15</f>
        <v>315</v>
      </c>
      <c r="K7" s="470">
        <f>+'1.Memoria'!J15</f>
        <v>294.23</v>
      </c>
      <c r="L7" s="234">
        <v>1.1000000000000001</v>
      </c>
      <c r="M7" s="479">
        <f>+(L7+0.1+J7/1000)*(0.6+J7/1000)*K7</f>
        <v>407.8689817500001</v>
      </c>
      <c r="N7" s="225">
        <f t="shared" ref="N7:N35" si="1">0.1*(0.6+J7/1000)*K7</f>
        <v>26.922045000000004</v>
      </c>
      <c r="O7" s="225">
        <f>(J7/1000+0.6)*0.75*J7/1000*K7-3.141529*(J7/1000)^2 /4</f>
        <v>63.525401758743762</v>
      </c>
      <c r="P7" s="225">
        <f>(J7/1000+0.6)*(0.3-0.25*J7/1000)*K7</f>
        <v>59.565024562500007</v>
      </c>
      <c r="Q7" s="225">
        <f>+M7-(N7+O7+P7+R7)</f>
        <v>208.86721542875634</v>
      </c>
      <c r="R7" s="225">
        <f>0.12*(0.6+J7/1000)*K7+0.3*(0.6*J7/1000)*K7</f>
        <v>48.989294999999998</v>
      </c>
      <c r="S7" s="387">
        <f>1.2*(M7-R7)</f>
        <v>430.65562410000013</v>
      </c>
      <c r="T7" s="221"/>
      <c r="U7" s="221"/>
      <c r="V7" s="374"/>
      <c r="W7" s="234"/>
      <c r="X7" s="225"/>
      <c r="Y7" s="225"/>
      <c r="Z7" s="225"/>
      <c r="AA7" s="225"/>
      <c r="AB7" s="225"/>
      <c r="AC7" s="225"/>
      <c r="AD7" s="387"/>
      <c r="AE7" s="198"/>
      <c r="AF7" s="198"/>
      <c r="AG7" s="198"/>
      <c r="AH7" s="198"/>
      <c r="AI7" s="198"/>
      <c r="AJ7" s="198"/>
      <c r="AK7" s="552"/>
      <c r="AL7" s="135">
        <f t="shared" si="0"/>
        <v>0</v>
      </c>
    </row>
    <row r="8" spans="1:38" x14ac:dyDescent="0.35">
      <c r="A8" s="167"/>
      <c r="B8" s="653">
        <v>6175</v>
      </c>
      <c r="C8" s="686" t="str">
        <f>+'1.Memoria'!B16</f>
        <v>Zanja Abierta</v>
      </c>
      <c r="D8" s="687"/>
      <c r="E8" s="688"/>
      <c r="F8" s="234" t="str">
        <f>+'1.Memoria'!C16</f>
        <v xml:space="preserve">Tucapel </v>
      </c>
      <c r="G8" s="221" t="str">
        <f>+'1.Memoria'!D16</f>
        <v>Renato Rocca</v>
      </c>
      <c r="H8" s="221" t="str">
        <f>+'1.Memoria'!E16</f>
        <v>Blest Gana</v>
      </c>
      <c r="I8" s="332" t="s">
        <v>20</v>
      </c>
      <c r="J8" s="221">
        <f>+'1.Memoria'!I16</f>
        <v>250</v>
      </c>
      <c r="K8" s="470">
        <f>+'1.Memoria'!J16</f>
        <v>151.22</v>
      </c>
      <c r="L8" s="234">
        <v>1.1000000000000001</v>
      </c>
      <c r="M8" s="479">
        <f t="shared" ref="M8:M35" si="2">+(L8+0.1+J8/1000)*(0.6+J8/1000)*K8</f>
        <v>186.37865000000002</v>
      </c>
      <c r="N8" s="225">
        <f t="shared" si="1"/>
        <v>12.853700000000002</v>
      </c>
      <c r="O8" s="225">
        <f t="shared" ref="O8:O35" si="3">(J8/1000+0.6)*0.75*J8/1000*K8-3.141529*(J8/1000)^2 /4</f>
        <v>24.051601109375</v>
      </c>
      <c r="P8" s="225">
        <f t="shared" ref="P8:P35" si="4">(J8/1000+0.6)*(0.3-0.25*J8/1000)*K8</f>
        <v>30.527537500000001</v>
      </c>
      <c r="Q8" s="225">
        <f t="shared" ref="Q8:Q35" si="5">+M8-(N8+O8+P8+R8)</f>
        <v>96.716471390625003</v>
      </c>
      <c r="R8" s="225">
        <f t="shared" ref="R8:R35" si="6">0.12*(0.6+J8/1000)*K8+0.3*(0.6*J8/1000)*K8</f>
        <v>22.229340000000001</v>
      </c>
      <c r="S8" s="387">
        <f t="shared" ref="S8:S35" si="7">1.2*(M8-R8)</f>
        <v>196.97917200000001</v>
      </c>
      <c r="T8" s="221">
        <v>25</v>
      </c>
      <c r="U8" s="221">
        <f>4.33+4.31+5.39+5.49+5.67+5.79+5.92</f>
        <v>36.900000000000006</v>
      </c>
      <c r="V8" s="374">
        <f>+U8</f>
        <v>36.900000000000006</v>
      </c>
      <c r="W8" s="234">
        <v>0.75</v>
      </c>
      <c r="X8" s="225">
        <f>+(W8+0.1+T8/1000)*(0.6+T8/1000)*V8</f>
        <v>20.179687500000004</v>
      </c>
      <c r="Y8" s="225">
        <f>0.1*(0.6+T8/1000)*V8</f>
        <v>2.3062500000000004</v>
      </c>
      <c r="Z8" s="225">
        <f>((T8/1000+0.6)*0.75*T8/1000-3.141529*(T8/1000)^2 /4)*V8</f>
        <v>0.41430899685937506</v>
      </c>
      <c r="AA8" s="225">
        <f>+Z8</f>
        <v>0.41430899685937506</v>
      </c>
      <c r="AB8" s="225">
        <f>+X8-(Y8+Z8+AA8+AC8)</f>
        <v>11.509819506281252</v>
      </c>
      <c r="AC8" s="225">
        <f>0.24*(0.6+T8/1000)*V8</f>
        <v>5.535000000000001</v>
      </c>
      <c r="AD8" s="387">
        <f>1.2*X8</f>
        <v>24.215625000000003</v>
      </c>
      <c r="AE8" s="198"/>
      <c r="AF8" s="198"/>
      <c r="AG8" s="198"/>
      <c r="AH8" s="198"/>
      <c r="AI8" s="198"/>
      <c r="AJ8" s="198"/>
      <c r="AK8" s="552"/>
      <c r="AL8" s="135">
        <f t="shared" si="0"/>
        <v>0</v>
      </c>
    </row>
    <row r="9" spans="1:38" x14ac:dyDescent="0.35">
      <c r="A9" s="357"/>
      <c r="B9" s="654"/>
      <c r="C9" s="686" t="str">
        <f>+'1.Memoria'!B17</f>
        <v>Zanja Abierta</v>
      </c>
      <c r="D9" s="687"/>
      <c r="E9" s="688"/>
      <c r="F9" s="234" t="str">
        <f>+'1.Memoria'!C17</f>
        <v>Blest Gana</v>
      </c>
      <c r="G9" s="221" t="str">
        <f>+'1.Memoria'!D17</f>
        <v>-</v>
      </c>
      <c r="H9" s="221" t="str">
        <f>+'1.Memoria'!E17</f>
        <v>-</v>
      </c>
      <c r="I9" s="482" t="s">
        <v>20</v>
      </c>
      <c r="J9" s="221">
        <f>+'1.Memoria'!I17</f>
        <v>110</v>
      </c>
      <c r="K9" s="470">
        <f>+'1.Memoria'!J17</f>
        <v>6.3</v>
      </c>
      <c r="L9" s="234">
        <v>1.1000000000000001</v>
      </c>
      <c r="M9" s="479">
        <f t="shared" si="2"/>
        <v>5.859630000000001</v>
      </c>
      <c r="N9" s="225">
        <f t="shared" si="1"/>
        <v>0.44729999999999992</v>
      </c>
      <c r="O9" s="225">
        <f t="shared" si="3"/>
        <v>0.35951937477499996</v>
      </c>
      <c r="P9" s="225">
        <f t="shared" si="4"/>
        <v>1.2188924999999997</v>
      </c>
      <c r="Q9" s="225">
        <f t="shared" si="5"/>
        <v>3.1724181252250014</v>
      </c>
      <c r="R9" s="225">
        <f t="shared" si="6"/>
        <v>0.66149999999999998</v>
      </c>
      <c r="S9" s="387">
        <f t="shared" si="7"/>
        <v>6.237756000000001</v>
      </c>
      <c r="T9" s="221"/>
      <c r="U9" s="221"/>
      <c r="V9" s="374"/>
      <c r="W9" s="234"/>
      <c r="X9" s="225"/>
      <c r="Y9" s="225"/>
      <c r="Z9" s="225"/>
      <c r="AA9" s="225"/>
      <c r="AB9" s="225"/>
      <c r="AC9" s="225"/>
      <c r="AD9" s="387"/>
      <c r="AE9" s="198"/>
      <c r="AF9" s="198"/>
      <c r="AG9" s="198"/>
      <c r="AH9" s="198"/>
      <c r="AI9" s="198"/>
      <c r="AJ9" s="198"/>
      <c r="AK9" s="552"/>
      <c r="AL9" s="135">
        <f t="shared" si="0"/>
        <v>0</v>
      </c>
    </row>
    <row r="10" spans="1:38" x14ac:dyDescent="0.35">
      <c r="A10" s="357"/>
      <c r="B10" s="654"/>
      <c r="C10" s="686" t="str">
        <f>+'1.Memoria'!B18</f>
        <v>Zanja Abierta</v>
      </c>
      <c r="D10" s="687"/>
      <c r="E10" s="688"/>
      <c r="F10" s="234" t="str">
        <f>+'1.Memoria'!C18</f>
        <v>Tucapel</v>
      </c>
      <c r="G10" s="221" t="str">
        <f>+'1.Memoria'!D18</f>
        <v xml:space="preserve">Blest Gana </v>
      </c>
      <c r="H10" s="221" t="str">
        <f>+'1.Memoria'!E18</f>
        <v>Baldomero Lillo</v>
      </c>
      <c r="I10" s="482" t="s">
        <v>20</v>
      </c>
      <c r="J10" s="221">
        <f>+'1.Memoria'!I18</f>
        <v>250</v>
      </c>
      <c r="K10" s="470">
        <f>+'1.Memoria'!J18</f>
        <v>84.01</v>
      </c>
      <c r="L10" s="234">
        <v>1.1000000000000001</v>
      </c>
      <c r="M10" s="479">
        <f t="shared" si="2"/>
        <v>103.54232500000002</v>
      </c>
      <c r="N10" s="225">
        <f t="shared" si="1"/>
        <v>7.1408500000000013</v>
      </c>
      <c r="O10" s="225">
        <f t="shared" si="3"/>
        <v>13.340007359375001</v>
      </c>
      <c r="P10" s="225">
        <f t="shared" si="4"/>
        <v>16.959518750000001</v>
      </c>
      <c r="Q10" s="225">
        <f t="shared" si="5"/>
        <v>53.752478890625014</v>
      </c>
      <c r="R10" s="225">
        <f t="shared" si="6"/>
        <v>12.34947</v>
      </c>
      <c r="S10" s="387">
        <f t="shared" si="7"/>
        <v>109.43142600000003</v>
      </c>
      <c r="T10" s="221">
        <v>25</v>
      </c>
      <c r="U10" s="221">
        <f>6.1+5.95+5.87+6.05+6.01</f>
        <v>29.980000000000004</v>
      </c>
      <c r="V10" s="374">
        <f>+U10</f>
        <v>29.980000000000004</v>
      </c>
      <c r="W10" s="234">
        <v>0.75</v>
      </c>
      <c r="X10" s="225">
        <f>+(W10+0.1+T10/1000)*(0.6+T10/1000)*V10</f>
        <v>16.395312500000003</v>
      </c>
      <c r="Y10" s="225">
        <f>0.1*(0.6+T10/1000)*V10</f>
        <v>1.8737500000000002</v>
      </c>
      <c r="Z10" s="225">
        <f>((T10/1000+0.6)*0.75*T10/1000-3.141529*(T10/1000)^2 /4)*V10</f>
        <v>0.33661202509062504</v>
      </c>
      <c r="AA10" s="225">
        <f t="shared" ref="AA10:AA32" si="8">+Z10</f>
        <v>0.33661202509062504</v>
      </c>
      <c r="AB10" s="225">
        <f t="shared" ref="AB10:AB32" si="9">+X10-(Y10+Z10+AA10+AC10)</f>
        <v>9.3513384498187513</v>
      </c>
      <c r="AC10" s="225">
        <f>0.24*(0.6+T10/1000)*V10</f>
        <v>4.4970000000000008</v>
      </c>
      <c r="AD10" s="387">
        <f t="shared" ref="AD10:AD32" si="10">1.2*X10</f>
        <v>19.674375000000001</v>
      </c>
      <c r="AE10" s="198"/>
      <c r="AF10" s="198"/>
      <c r="AG10" s="198"/>
      <c r="AH10" s="198"/>
      <c r="AI10" s="198"/>
      <c r="AJ10" s="198"/>
      <c r="AK10" s="552"/>
      <c r="AL10" s="135">
        <f t="shared" si="0"/>
        <v>0</v>
      </c>
    </row>
    <row r="11" spans="1:38" x14ac:dyDescent="0.35">
      <c r="A11" s="357"/>
      <c r="B11" s="654"/>
      <c r="C11" s="686" t="str">
        <f>+'1.Memoria'!B19</f>
        <v>Zanja Abierta</v>
      </c>
      <c r="D11" s="687"/>
      <c r="E11" s="688"/>
      <c r="F11" s="234" t="str">
        <f>+'1.Memoria'!C19</f>
        <v>Baldomero Lillo</v>
      </c>
      <c r="G11" s="221" t="str">
        <f>+'1.Memoria'!D19</f>
        <v>-</v>
      </c>
      <c r="H11" s="221" t="str">
        <f>+'1.Memoria'!E19</f>
        <v>-</v>
      </c>
      <c r="I11" s="482" t="s">
        <v>20</v>
      </c>
      <c r="J11" s="221">
        <f>+'1.Memoria'!I19</f>
        <v>125</v>
      </c>
      <c r="K11" s="470">
        <f>+'1.Memoria'!J19</f>
        <v>6.3</v>
      </c>
      <c r="L11" s="234">
        <v>1.1000000000000001</v>
      </c>
      <c r="M11" s="479">
        <f t="shared" si="2"/>
        <v>6.0519375000000002</v>
      </c>
      <c r="N11" s="225">
        <f t="shared" si="1"/>
        <v>0.45674999999999993</v>
      </c>
      <c r="O11" s="225">
        <f t="shared" si="3"/>
        <v>0.41593152734374994</v>
      </c>
      <c r="P11" s="225">
        <f t="shared" si="4"/>
        <v>1.2275156249999999</v>
      </c>
      <c r="Q11" s="225">
        <f t="shared" si="5"/>
        <v>3.2618903476562506</v>
      </c>
      <c r="R11" s="225">
        <f t="shared" si="6"/>
        <v>0.68984999999999985</v>
      </c>
      <c r="S11" s="387">
        <f t="shared" si="7"/>
        <v>6.4345050000000006</v>
      </c>
      <c r="T11" s="221"/>
      <c r="U11" s="221"/>
      <c r="V11" s="374"/>
      <c r="W11" s="234"/>
      <c r="X11" s="225"/>
      <c r="Y11" s="225"/>
      <c r="Z11" s="225"/>
      <c r="AA11" s="225"/>
      <c r="AB11" s="225"/>
      <c r="AC11" s="225"/>
      <c r="AD11" s="387"/>
      <c r="AE11" s="198"/>
      <c r="AF11" s="198"/>
      <c r="AG11" s="198"/>
      <c r="AH11" s="198"/>
      <c r="AI11" s="198"/>
      <c r="AJ11" s="198"/>
      <c r="AK11" s="552"/>
      <c r="AL11" s="135">
        <f t="shared" si="0"/>
        <v>0</v>
      </c>
    </row>
    <row r="12" spans="1:38" x14ac:dyDescent="0.35">
      <c r="A12" s="357"/>
      <c r="B12" s="654"/>
      <c r="C12" s="686" t="str">
        <f>+'1.Memoria'!B20</f>
        <v>Zanja Abierta</v>
      </c>
      <c r="D12" s="687"/>
      <c r="E12" s="688"/>
      <c r="F12" s="234" t="str">
        <f>+'1.Memoria'!C20</f>
        <v xml:space="preserve">Tucapel </v>
      </c>
      <c r="G12" s="221" t="str">
        <f>+'1.Memoria'!D20</f>
        <v>Baldomero Lillo</v>
      </c>
      <c r="H12" s="221" t="str">
        <f>+'1.Memoria'!E20</f>
        <v>Francisco Bilbao</v>
      </c>
      <c r="I12" s="482" t="s">
        <v>20</v>
      </c>
      <c r="J12" s="221">
        <f>+'1.Memoria'!I20</f>
        <v>250</v>
      </c>
      <c r="K12" s="470">
        <f>+'1.Memoria'!J20</f>
        <v>101.16</v>
      </c>
      <c r="L12" s="234">
        <v>1.1000000000000001</v>
      </c>
      <c r="M12" s="479">
        <f t="shared" si="2"/>
        <v>124.67970000000001</v>
      </c>
      <c r="N12" s="225">
        <f t="shared" si="1"/>
        <v>8.5986000000000011</v>
      </c>
      <c r="O12" s="225">
        <f t="shared" si="3"/>
        <v>16.073288609374998</v>
      </c>
      <c r="P12" s="225">
        <f t="shared" si="4"/>
        <v>20.421675</v>
      </c>
      <c r="Q12" s="225">
        <f t="shared" si="5"/>
        <v>64.715616390625016</v>
      </c>
      <c r="R12" s="225">
        <f t="shared" si="6"/>
        <v>14.870519999999999</v>
      </c>
      <c r="S12" s="387">
        <f t="shared" si="7"/>
        <v>131.771016</v>
      </c>
      <c r="T12" s="221">
        <v>25</v>
      </c>
      <c r="U12" s="221">
        <f>6.04+5.93+5.89+5.87+5.86+5.94</f>
        <v>35.53</v>
      </c>
      <c r="V12" s="374">
        <f t="shared" ref="V12:V32" si="11">+U12</f>
        <v>35.53</v>
      </c>
      <c r="W12" s="234">
        <v>0.75</v>
      </c>
      <c r="X12" s="225">
        <f>+(W12+0.1+T12/1000)*(0.6+T12/1000)*V12</f>
        <v>19.430468749999999</v>
      </c>
      <c r="Y12" s="225">
        <f>0.1*(0.6+T12/1000)*V12</f>
        <v>2.2206250000000001</v>
      </c>
      <c r="Z12" s="225">
        <f>((T12/1000+0.6)*0.75*T12/1000-3.141529*(T12/1000)^2 /4)*V12</f>
        <v>0.39892679291093752</v>
      </c>
      <c r="AA12" s="225">
        <f t="shared" si="8"/>
        <v>0.39892679291093752</v>
      </c>
      <c r="AB12" s="225">
        <f t="shared" si="9"/>
        <v>11.082490164178123</v>
      </c>
      <c r="AC12" s="225">
        <f>0.24*(0.6+T12/1000)*V12</f>
        <v>5.3295000000000003</v>
      </c>
      <c r="AD12" s="387">
        <f t="shared" si="10"/>
        <v>23.3165625</v>
      </c>
      <c r="AE12" s="198"/>
      <c r="AF12" s="198"/>
      <c r="AG12" s="198"/>
      <c r="AH12" s="198"/>
      <c r="AI12" s="198"/>
      <c r="AJ12" s="198"/>
      <c r="AK12" s="552"/>
      <c r="AL12" s="135">
        <f t="shared" si="0"/>
        <v>0</v>
      </c>
    </row>
    <row r="13" spans="1:38" ht="15" thickBot="1" x14ac:dyDescent="0.4">
      <c r="A13" s="357"/>
      <c r="B13" s="655"/>
      <c r="C13" s="686" t="str">
        <f>+'1.Memoria'!B21</f>
        <v>Zanja Abierta</v>
      </c>
      <c r="D13" s="687"/>
      <c r="E13" s="688"/>
      <c r="F13" s="234" t="str">
        <f>+'1.Memoria'!C21</f>
        <v>Francisco Bilbao</v>
      </c>
      <c r="G13" s="221" t="str">
        <f>+'1.Memoria'!D21</f>
        <v>-</v>
      </c>
      <c r="H13" s="221" t="str">
        <f>+'1.Memoria'!E21</f>
        <v>-</v>
      </c>
      <c r="I13" s="482" t="s">
        <v>20</v>
      </c>
      <c r="J13" s="221">
        <f>+'1.Memoria'!I21</f>
        <v>125</v>
      </c>
      <c r="K13" s="470">
        <f>+'1.Memoria'!J21</f>
        <v>5.27</v>
      </c>
      <c r="L13" s="234">
        <v>1.1000000000000001</v>
      </c>
      <c r="M13" s="479">
        <f t="shared" si="2"/>
        <v>5.0624937499999998</v>
      </c>
      <c r="N13" s="225">
        <f t="shared" si="1"/>
        <v>0.38207499999999994</v>
      </c>
      <c r="O13" s="225">
        <f t="shared" si="3"/>
        <v>0.3459237148437499</v>
      </c>
      <c r="P13" s="225">
        <f t="shared" si="4"/>
        <v>1.0268265624999999</v>
      </c>
      <c r="Q13" s="225">
        <f t="shared" si="5"/>
        <v>2.73060347265625</v>
      </c>
      <c r="R13" s="225">
        <f t="shared" si="6"/>
        <v>0.57706499999999994</v>
      </c>
      <c r="S13" s="387">
        <f t="shared" si="7"/>
        <v>5.3825144999999992</v>
      </c>
      <c r="T13" s="221"/>
      <c r="U13" s="221"/>
      <c r="V13" s="374"/>
      <c r="W13" s="234"/>
      <c r="X13" s="225"/>
      <c r="Y13" s="225"/>
      <c r="Z13" s="225"/>
      <c r="AA13" s="225"/>
      <c r="AB13" s="225"/>
      <c r="AC13" s="225"/>
      <c r="AD13" s="387"/>
      <c r="AE13" s="198"/>
      <c r="AF13" s="198"/>
      <c r="AG13" s="198"/>
      <c r="AH13" s="198"/>
      <c r="AI13" s="198"/>
      <c r="AJ13" s="198"/>
      <c r="AK13" s="552"/>
      <c r="AL13" s="135">
        <f t="shared" si="0"/>
        <v>0</v>
      </c>
    </row>
    <row r="14" spans="1:38" x14ac:dyDescent="0.35">
      <c r="A14" s="357"/>
      <c r="B14" s="653">
        <v>6140</v>
      </c>
      <c r="C14" s="686" t="str">
        <f>+'1.Memoria'!B22</f>
        <v>Zanja Abierta</v>
      </c>
      <c r="D14" s="687"/>
      <c r="E14" s="688"/>
      <c r="F14" s="234" t="str">
        <f>+'1.Memoria'!C22</f>
        <v>Tucapel</v>
      </c>
      <c r="G14" s="221" t="str">
        <f>+'1.Memoria'!D22</f>
        <v>Francisco Bilbao</v>
      </c>
      <c r="H14" s="221" t="str">
        <f>+'1.Memoria'!E22</f>
        <v>Loa</v>
      </c>
      <c r="I14" s="482" t="s">
        <v>20</v>
      </c>
      <c r="J14" s="221">
        <f>+'1.Memoria'!I22</f>
        <v>315</v>
      </c>
      <c r="K14" s="470">
        <f>+'1.Memoria'!J22</f>
        <v>431</v>
      </c>
      <c r="L14" s="234">
        <v>1.1000000000000001</v>
      </c>
      <c r="M14" s="479">
        <f t="shared" si="2"/>
        <v>597.46297500000014</v>
      </c>
      <c r="N14" s="225">
        <f t="shared" si="1"/>
        <v>39.436500000000002</v>
      </c>
      <c r="O14" s="225">
        <f t="shared" si="3"/>
        <v>93.090801696243759</v>
      </c>
      <c r="P14" s="225">
        <f t="shared" si="4"/>
        <v>87.253256250000007</v>
      </c>
      <c r="Q14" s="225">
        <f t="shared" si="5"/>
        <v>305.92091705375634</v>
      </c>
      <c r="R14" s="225">
        <f t="shared" si="6"/>
        <v>71.761499999999998</v>
      </c>
      <c r="S14" s="387">
        <f t="shared" si="7"/>
        <v>630.84177000000022</v>
      </c>
      <c r="T14" s="221"/>
      <c r="U14" s="221"/>
      <c r="V14" s="374"/>
      <c r="W14" s="234"/>
      <c r="X14" s="225"/>
      <c r="Y14" s="225"/>
      <c r="Z14" s="225"/>
      <c r="AA14" s="225"/>
      <c r="AB14" s="225"/>
      <c r="AC14" s="225"/>
      <c r="AD14" s="387"/>
      <c r="AE14" s="198"/>
      <c r="AF14" s="198"/>
      <c r="AG14" s="198"/>
      <c r="AH14" s="198"/>
      <c r="AI14" s="198"/>
      <c r="AJ14" s="198"/>
      <c r="AK14" s="552"/>
      <c r="AL14" s="135">
        <f t="shared" si="0"/>
        <v>0</v>
      </c>
    </row>
    <row r="15" spans="1:38" x14ac:dyDescent="0.35">
      <c r="A15" s="357"/>
      <c r="B15" s="654"/>
      <c r="C15" s="686" t="str">
        <f>+'1.Memoria'!B23</f>
        <v>Zanja Abierta</v>
      </c>
      <c r="D15" s="687"/>
      <c r="E15" s="688"/>
      <c r="F15" s="234" t="str">
        <f>+'1.Memoria'!C23</f>
        <v>Francisco Bilbao</v>
      </c>
      <c r="G15" s="221" t="str">
        <f>+'1.Memoria'!D23</f>
        <v>-</v>
      </c>
      <c r="H15" s="221" t="str">
        <f>+'1.Memoria'!E23</f>
        <v>-</v>
      </c>
      <c r="I15" s="482" t="s">
        <v>20</v>
      </c>
      <c r="J15" s="221">
        <f>+'1.Memoria'!I23</f>
        <v>160</v>
      </c>
      <c r="K15" s="470">
        <f>+'1.Memoria'!J23</f>
        <v>4.3099999999999996</v>
      </c>
      <c r="L15" s="234">
        <v>1.1000000000000001</v>
      </c>
      <c r="M15" s="479">
        <f t="shared" si="2"/>
        <v>4.4548160000000001</v>
      </c>
      <c r="N15" s="225">
        <f t="shared" si="1"/>
        <v>0.32756000000000002</v>
      </c>
      <c r="O15" s="225">
        <f t="shared" si="3"/>
        <v>0.37296621440000005</v>
      </c>
      <c r="P15" s="225">
        <f t="shared" si="4"/>
        <v>0.85165599999999997</v>
      </c>
      <c r="Q15" s="225">
        <f t="shared" si="5"/>
        <v>2.3854337856000001</v>
      </c>
      <c r="R15" s="225">
        <f t="shared" si="6"/>
        <v>0.51719999999999999</v>
      </c>
      <c r="S15" s="387">
        <f t="shared" si="7"/>
        <v>4.7251392000000001</v>
      </c>
      <c r="T15" s="221"/>
      <c r="U15" s="221"/>
      <c r="V15" s="374"/>
      <c r="W15" s="234"/>
      <c r="X15" s="225"/>
      <c r="Y15" s="225"/>
      <c r="Z15" s="225"/>
      <c r="AA15" s="225"/>
      <c r="AB15" s="225"/>
      <c r="AC15" s="225"/>
      <c r="AD15" s="387"/>
      <c r="AE15" s="198"/>
      <c r="AF15" s="198"/>
      <c r="AG15" s="198"/>
      <c r="AH15" s="198"/>
      <c r="AI15" s="198"/>
      <c r="AJ15" s="198"/>
      <c r="AK15" s="552"/>
      <c r="AL15" s="135">
        <f t="shared" si="0"/>
        <v>0</v>
      </c>
    </row>
    <row r="16" spans="1:38" x14ac:dyDescent="0.35">
      <c r="A16" s="357"/>
      <c r="B16" s="654"/>
      <c r="C16" s="686" t="str">
        <f>+'1.Memoria'!B24</f>
        <v>Zanja Abierta</v>
      </c>
      <c r="D16" s="687"/>
      <c r="E16" s="688"/>
      <c r="F16" s="234" t="str">
        <f>+'1.Memoria'!C24</f>
        <v>Tucapel</v>
      </c>
      <c r="G16" s="221" t="str">
        <f>+'1.Memoria'!D24</f>
        <v>Francisco Bilbao</v>
      </c>
      <c r="H16" s="221" t="str">
        <f>+'1.Memoria'!E24</f>
        <v>Buin</v>
      </c>
      <c r="I16" s="482" t="s">
        <v>20</v>
      </c>
      <c r="J16" s="221">
        <f>+'1.Memoria'!I24</f>
        <v>250</v>
      </c>
      <c r="K16" s="470">
        <f>+'1.Memoria'!J24</f>
        <v>43.85</v>
      </c>
      <c r="L16" s="234">
        <v>1.1000000000000001</v>
      </c>
      <c r="M16" s="479">
        <f t="shared" si="2"/>
        <v>54.045125000000006</v>
      </c>
      <c r="N16" s="225">
        <f t="shared" si="1"/>
        <v>3.7272500000000002</v>
      </c>
      <c r="O16" s="225">
        <f t="shared" si="3"/>
        <v>6.9395073593749999</v>
      </c>
      <c r="P16" s="225">
        <f t="shared" si="4"/>
        <v>8.8522187500000005</v>
      </c>
      <c r="Q16" s="225">
        <f t="shared" si="5"/>
        <v>28.080198890625006</v>
      </c>
      <c r="R16" s="225">
        <f t="shared" si="6"/>
        <v>6.4459499999999998</v>
      </c>
      <c r="S16" s="387">
        <f t="shared" si="7"/>
        <v>57.119010000000003</v>
      </c>
      <c r="T16" s="221">
        <v>25</v>
      </c>
      <c r="U16" s="221">
        <f>5.82+5.65+5.49+5.4</f>
        <v>22.36</v>
      </c>
      <c r="V16" s="374">
        <f t="shared" si="11"/>
        <v>22.36</v>
      </c>
      <c r="W16" s="234">
        <v>0.75</v>
      </c>
      <c r="X16" s="225">
        <f>+(W16+0.1+T16/1000)*(0.6+T16/1000)*V16</f>
        <v>12.228125</v>
      </c>
      <c r="Y16" s="225">
        <f>0.1*(0.6+T16/1000)*V16</f>
        <v>1.3975</v>
      </c>
      <c r="Z16" s="225">
        <f>((T16/1000+0.6)*0.75*T16/1000-3.141529*(T16/1000)^2 /4)*V16</f>
        <v>0.25105553305625</v>
      </c>
      <c r="AA16" s="225">
        <f t="shared" si="8"/>
        <v>0.25105553305625</v>
      </c>
      <c r="AB16" s="225">
        <f t="shared" si="9"/>
        <v>6.9745139338875006</v>
      </c>
      <c r="AC16" s="225">
        <f>0.24*(0.6+T16/1000)*V16</f>
        <v>3.3539999999999996</v>
      </c>
      <c r="AD16" s="387">
        <f t="shared" si="10"/>
        <v>14.67375</v>
      </c>
      <c r="AE16" s="198"/>
      <c r="AF16" s="198"/>
      <c r="AG16" s="198"/>
      <c r="AH16" s="198"/>
      <c r="AI16" s="198"/>
      <c r="AJ16" s="198"/>
      <c r="AK16" s="552"/>
      <c r="AL16" s="135">
        <f t="shared" si="0"/>
        <v>0</v>
      </c>
    </row>
    <row r="17" spans="1:38" x14ac:dyDescent="0.35">
      <c r="A17" s="357"/>
      <c r="B17" s="654"/>
      <c r="C17" s="686" t="str">
        <f>+'1.Memoria'!B25</f>
        <v>Zanja Abierta</v>
      </c>
      <c r="D17" s="687"/>
      <c r="E17" s="688"/>
      <c r="F17" s="234" t="str">
        <f>+'1.Memoria'!C25</f>
        <v>Buin</v>
      </c>
      <c r="G17" s="221" t="str">
        <f>+'1.Memoria'!D25</f>
        <v>-</v>
      </c>
      <c r="H17" s="221" t="str">
        <f>+'1.Memoria'!E25</f>
        <v>-</v>
      </c>
      <c r="I17" s="482" t="s">
        <v>20</v>
      </c>
      <c r="J17" s="221">
        <f>+'1.Memoria'!I25</f>
        <v>110</v>
      </c>
      <c r="K17" s="470">
        <f>+'1.Memoria'!J25</f>
        <v>6.18</v>
      </c>
      <c r="L17" s="234">
        <v>1.1000000000000001</v>
      </c>
      <c r="M17" s="479">
        <f t="shared" si="2"/>
        <v>5.748018000000001</v>
      </c>
      <c r="N17" s="225">
        <f t="shared" si="1"/>
        <v>0.43877999999999995</v>
      </c>
      <c r="O17" s="225">
        <f t="shared" si="3"/>
        <v>0.35249037477499995</v>
      </c>
      <c r="P17" s="225">
        <f t="shared" si="4"/>
        <v>1.1956754999999997</v>
      </c>
      <c r="Q17" s="225">
        <f t="shared" si="5"/>
        <v>3.1121721252250012</v>
      </c>
      <c r="R17" s="225">
        <f t="shared" si="6"/>
        <v>0.64890000000000003</v>
      </c>
      <c r="S17" s="387">
        <f t="shared" si="7"/>
        <v>6.1189416000000003</v>
      </c>
      <c r="T17" s="221"/>
      <c r="U17" s="221"/>
      <c r="V17" s="374"/>
      <c r="W17" s="234"/>
      <c r="X17" s="225"/>
      <c r="Y17" s="225"/>
      <c r="Z17" s="225"/>
      <c r="AA17" s="225"/>
      <c r="AB17" s="225"/>
      <c r="AC17" s="225"/>
      <c r="AD17" s="387"/>
      <c r="AE17" s="198"/>
      <c r="AF17" s="198"/>
      <c r="AG17" s="198"/>
      <c r="AH17" s="198"/>
      <c r="AI17" s="198"/>
      <c r="AJ17" s="198"/>
      <c r="AK17" s="552"/>
      <c r="AL17" s="135">
        <f t="shared" si="0"/>
        <v>0</v>
      </c>
    </row>
    <row r="18" spans="1:38" x14ac:dyDescent="0.35">
      <c r="A18" s="357"/>
      <c r="B18" s="654"/>
      <c r="C18" s="686" t="str">
        <f>+'1.Memoria'!B26</f>
        <v>Zanja Abierta</v>
      </c>
      <c r="D18" s="687"/>
      <c r="E18" s="688"/>
      <c r="F18" s="234" t="str">
        <f>+'1.Memoria'!C26</f>
        <v>Tucapel</v>
      </c>
      <c r="G18" s="221" t="str">
        <f>+'1.Memoria'!D26</f>
        <v>Buin</v>
      </c>
      <c r="H18" s="221" t="str">
        <f>+'1.Memoria'!E26</f>
        <v>Union</v>
      </c>
      <c r="I18" s="482" t="s">
        <v>20</v>
      </c>
      <c r="J18" s="221">
        <f>+'1.Memoria'!I26</f>
        <v>250</v>
      </c>
      <c r="K18" s="470">
        <f>+'1.Memoria'!J26</f>
        <v>46.7</v>
      </c>
      <c r="L18" s="234">
        <v>1.1000000000000001</v>
      </c>
      <c r="M18" s="479">
        <f t="shared" si="2"/>
        <v>57.557750000000013</v>
      </c>
      <c r="N18" s="225">
        <f t="shared" si="1"/>
        <v>3.9695000000000005</v>
      </c>
      <c r="O18" s="225">
        <f t="shared" si="3"/>
        <v>7.3937261093749997</v>
      </c>
      <c r="P18" s="225">
        <f t="shared" si="4"/>
        <v>9.4275625000000005</v>
      </c>
      <c r="Q18" s="225">
        <f t="shared" si="5"/>
        <v>29.902061390625015</v>
      </c>
      <c r="R18" s="225">
        <f t="shared" si="6"/>
        <v>6.8649000000000004</v>
      </c>
      <c r="S18" s="387">
        <f t="shared" si="7"/>
        <v>60.831420000000016</v>
      </c>
      <c r="T18" s="221">
        <v>25</v>
      </c>
      <c r="U18" s="221">
        <f>5.27+5.37+5.45+5.5</f>
        <v>21.59</v>
      </c>
      <c r="V18" s="374">
        <f t="shared" si="11"/>
        <v>21.59</v>
      </c>
      <c r="W18" s="234">
        <v>0.75</v>
      </c>
      <c r="X18" s="225">
        <f>+(W18+0.1+T18/1000)*(0.6+T18/1000)*V18</f>
        <v>11.80703125</v>
      </c>
      <c r="Y18" s="225">
        <f>0.1*(0.6+T18/1000)*V18</f>
        <v>1.349375</v>
      </c>
      <c r="Z18" s="225">
        <f>((T18/1000+0.6)*0.75*T18/1000-3.141529*(T18/1000)^2 /4)*V18</f>
        <v>0.24241006076406249</v>
      </c>
      <c r="AA18" s="225">
        <f t="shared" si="8"/>
        <v>0.24241006076406249</v>
      </c>
      <c r="AB18" s="225">
        <f t="shared" si="9"/>
        <v>6.7343361284718748</v>
      </c>
      <c r="AC18" s="225">
        <f>0.24*(0.6+T18/1000)*V18</f>
        <v>3.2384999999999997</v>
      </c>
      <c r="AD18" s="387">
        <f t="shared" si="10"/>
        <v>14.1684375</v>
      </c>
      <c r="AE18" s="198"/>
      <c r="AF18" s="198"/>
      <c r="AG18" s="198"/>
      <c r="AH18" s="198"/>
      <c r="AI18" s="198"/>
      <c r="AJ18" s="198"/>
      <c r="AK18" s="552"/>
      <c r="AL18" s="135">
        <f t="shared" si="0"/>
        <v>0</v>
      </c>
    </row>
    <row r="19" spans="1:38" x14ac:dyDescent="0.35">
      <c r="A19" s="357"/>
      <c r="B19" s="654"/>
      <c r="C19" s="686" t="str">
        <f>+'1.Memoria'!B27</f>
        <v>Zanja Abierta</v>
      </c>
      <c r="D19" s="687"/>
      <c r="E19" s="688"/>
      <c r="F19" s="234" t="str">
        <f>+'1.Memoria'!C27</f>
        <v>Union</v>
      </c>
      <c r="G19" s="221" t="str">
        <f>+'1.Memoria'!D27</f>
        <v>-</v>
      </c>
      <c r="H19" s="221" t="str">
        <f>+'1.Memoria'!E27</f>
        <v>-</v>
      </c>
      <c r="I19" s="482" t="s">
        <v>20</v>
      </c>
      <c r="J19" s="221">
        <f>+'1.Memoria'!I27</f>
        <v>110</v>
      </c>
      <c r="K19" s="470">
        <f>+'1.Memoria'!J27</f>
        <v>6.76</v>
      </c>
      <c r="L19" s="234">
        <v>1.1000000000000001</v>
      </c>
      <c r="M19" s="479">
        <f t="shared" si="2"/>
        <v>6.2874760000000007</v>
      </c>
      <c r="N19" s="225">
        <f t="shared" si="1"/>
        <v>0.47995999999999994</v>
      </c>
      <c r="O19" s="225">
        <f t="shared" si="3"/>
        <v>0.38646387477499994</v>
      </c>
      <c r="P19" s="225">
        <f t="shared" si="4"/>
        <v>1.3078909999999997</v>
      </c>
      <c r="Q19" s="225">
        <f t="shared" si="5"/>
        <v>3.4033611252250009</v>
      </c>
      <c r="R19" s="225">
        <f t="shared" si="6"/>
        <v>0.70979999999999999</v>
      </c>
      <c r="S19" s="387">
        <f t="shared" si="7"/>
        <v>6.6932112000000004</v>
      </c>
      <c r="T19" s="221"/>
      <c r="U19" s="221"/>
      <c r="V19" s="374"/>
      <c r="W19" s="234"/>
      <c r="X19" s="225"/>
      <c r="Y19" s="225"/>
      <c r="Z19" s="225"/>
      <c r="AA19" s="225"/>
      <c r="AB19" s="225"/>
      <c r="AC19" s="225"/>
      <c r="AD19" s="387"/>
      <c r="AE19" s="198"/>
      <c r="AF19" s="198"/>
      <c r="AG19" s="198"/>
      <c r="AH19" s="198"/>
      <c r="AI19" s="198"/>
      <c r="AJ19" s="198"/>
      <c r="AK19" s="552"/>
      <c r="AL19" s="135">
        <f t="shared" si="0"/>
        <v>0</v>
      </c>
    </row>
    <row r="20" spans="1:38" x14ac:dyDescent="0.35">
      <c r="A20" s="357"/>
      <c r="B20" s="654"/>
      <c r="C20" s="686" t="str">
        <f>+'1.Memoria'!B28</f>
        <v>Zanja Abierta</v>
      </c>
      <c r="D20" s="687"/>
      <c r="E20" s="688"/>
      <c r="F20" s="234" t="str">
        <f>+'1.Memoria'!C28</f>
        <v>Tucapel</v>
      </c>
      <c r="G20" s="221" t="str">
        <f>+'1.Memoria'!D28</f>
        <v xml:space="preserve">Union </v>
      </c>
      <c r="H20" s="221" t="str">
        <f>+'1.Memoria'!E28</f>
        <v>Peñaflor</v>
      </c>
      <c r="I20" s="482" t="s">
        <v>20</v>
      </c>
      <c r="J20" s="221">
        <f>+'1.Memoria'!I28</f>
        <v>250</v>
      </c>
      <c r="K20" s="470">
        <f>+'1.Memoria'!J28</f>
        <v>50.63</v>
      </c>
      <c r="L20" s="234">
        <v>1.1000000000000001</v>
      </c>
      <c r="M20" s="479">
        <f t="shared" si="2"/>
        <v>62.401475000000012</v>
      </c>
      <c r="N20" s="225">
        <f t="shared" si="1"/>
        <v>4.3035500000000004</v>
      </c>
      <c r="O20" s="225">
        <f t="shared" si="3"/>
        <v>8.0200698593750008</v>
      </c>
      <c r="P20" s="225">
        <f t="shared" si="4"/>
        <v>10.22093125</v>
      </c>
      <c r="Q20" s="225">
        <f t="shared" si="5"/>
        <v>32.41431389062501</v>
      </c>
      <c r="R20" s="225">
        <f t="shared" si="6"/>
        <v>7.4426100000000002</v>
      </c>
      <c r="S20" s="387">
        <f t="shared" si="7"/>
        <v>65.950638000000012</v>
      </c>
      <c r="T20" s="221">
        <v>25</v>
      </c>
      <c r="U20" s="221">
        <f>5.55+5.5+5.36+5.28</f>
        <v>21.69</v>
      </c>
      <c r="V20" s="374">
        <f t="shared" si="11"/>
        <v>21.69</v>
      </c>
      <c r="W20" s="234">
        <v>0.75</v>
      </c>
      <c r="X20" s="225">
        <f>+(W20+0.1+T20/1000)*(0.6+T20/1000)*V20</f>
        <v>11.861718750000001</v>
      </c>
      <c r="Y20" s="225">
        <f>0.1*(0.6+T20/1000)*V20</f>
        <v>1.3556250000000001</v>
      </c>
      <c r="Z20" s="225">
        <f>((T20/1000+0.6)*0.75*T20/1000-3.141529*(T20/1000)^2 /4)*V20</f>
        <v>0.24353284937343753</v>
      </c>
      <c r="AA20" s="225">
        <f t="shared" si="8"/>
        <v>0.24353284937343753</v>
      </c>
      <c r="AB20" s="225">
        <f t="shared" si="9"/>
        <v>6.765528051253126</v>
      </c>
      <c r="AC20" s="225">
        <f>0.24*(0.6+T20/1000)*V20</f>
        <v>3.2535000000000003</v>
      </c>
      <c r="AD20" s="387">
        <f t="shared" si="10"/>
        <v>14.234062500000002</v>
      </c>
      <c r="AE20" s="198"/>
      <c r="AF20" s="198"/>
      <c r="AG20" s="198"/>
      <c r="AH20" s="198"/>
      <c r="AI20" s="198"/>
      <c r="AJ20" s="198"/>
      <c r="AK20" s="552"/>
      <c r="AL20" s="135">
        <f t="shared" si="0"/>
        <v>0</v>
      </c>
    </row>
    <row r="21" spans="1:38" x14ac:dyDescent="0.35">
      <c r="A21" s="357"/>
      <c r="B21" s="654"/>
      <c r="C21" s="686" t="str">
        <f>+'1.Memoria'!B29</f>
        <v>Zanja Abierta</v>
      </c>
      <c r="D21" s="687"/>
      <c r="E21" s="688"/>
      <c r="F21" s="234" t="str">
        <f>+'1.Memoria'!C29</f>
        <v>Peñaflor</v>
      </c>
      <c r="G21" s="221" t="str">
        <f>+'1.Memoria'!D29</f>
        <v>-</v>
      </c>
      <c r="H21" s="221" t="str">
        <f>+'1.Memoria'!E29</f>
        <v>-</v>
      </c>
      <c r="I21" s="482" t="s">
        <v>20</v>
      </c>
      <c r="J21" s="221">
        <f>+'1.Memoria'!I29</f>
        <v>110</v>
      </c>
      <c r="K21" s="470">
        <f>+'1.Memoria'!J29</f>
        <v>6.57</v>
      </c>
      <c r="L21" s="234">
        <v>1.1000000000000001</v>
      </c>
      <c r="M21" s="479">
        <f t="shared" si="2"/>
        <v>6.1107570000000013</v>
      </c>
      <c r="N21" s="225">
        <f t="shared" si="1"/>
        <v>0.46647</v>
      </c>
      <c r="O21" s="225">
        <f t="shared" si="3"/>
        <v>0.37533462477499996</v>
      </c>
      <c r="P21" s="225">
        <f t="shared" si="4"/>
        <v>1.2711307499999998</v>
      </c>
      <c r="Q21" s="225">
        <f t="shared" si="5"/>
        <v>3.3079716252250018</v>
      </c>
      <c r="R21" s="225">
        <f t="shared" si="6"/>
        <v>0.68985000000000007</v>
      </c>
      <c r="S21" s="387">
        <f t="shared" si="7"/>
        <v>6.5050884000000018</v>
      </c>
      <c r="T21" s="221"/>
      <c r="U21" s="221"/>
      <c r="V21" s="374"/>
      <c r="W21" s="234"/>
      <c r="X21" s="225"/>
      <c r="Y21" s="225"/>
      <c r="Z21" s="225"/>
      <c r="AA21" s="225"/>
      <c r="AB21" s="225"/>
      <c r="AC21" s="225"/>
      <c r="AD21" s="387"/>
      <c r="AE21" s="198"/>
      <c r="AF21" s="198"/>
      <c r="AG21" s="198"/>
      <c r="AH21" s="198"/>
      <c r="AI21" s="198"/>
      <c r="AJ21" s="198"/>
      <c r="AK21" s="552"/>
      <c r="AL21" s="135">
        <f t="shared" si="0"/>
        <v>0</v>
      </c>
    </row>
    <row r="22" spans="1:38" x14ac:dyDescent="0.35">
      <c r="A22" s="357"/>
      <c r="B22" s="654"/>
      <c r="C22" s="686" t="str">
        <f>+'1.Memoria'!B30</f>
        <v>Zanja Abierta</v>
      </c>
      <c r="D22" s="687"/>
      <c r="E22" s="688"/>
      <c r="F22" s="234" t="str">
        <f>+'1.Memoria'!C30</f>
        <v>Tucapel</v>
      </c>
      <c r="G22" s="221" t="str">
        <f>+'1.Memoria'!D30</f>
        <v>Peñaflor</v>
      </c>
      <c r="H22" s="221" t="str">
        <f>+'1.Memoria'!E30</f>
        <v>Quinsachata</v>
      </c>
      <c r="I22" s="482" t="s">
        <v>20</v>
      </c>
      <c r="J22" s="221">
        <f>+'1.Memoria'!I30</f>
        <v>250</v>
      </c>
      <c r="K22" s="470">
        <f>+'1.Memoria'!J30</f>
        <v>47.24</v>
      </c>
      <c r="L22" s="234">
        <v>1.1000000000000001</v>
      </c>
      <c r="M22" s="479">
        <f t="shared" si="2"/>
        <v>58.223300000000009</v>
      </c>
      <c r="N22" s="225">
        <f t="shared" si="1"/>
        <v>4.0154000000000005</v>
      </c>
      <c r="O22" s="225">
        <f t="shared" si="3"/>
        <v>7.4797886093750003</v>
      </c>
      <c r="P22" s="225">
        <f t="shared" si="4"/>
        <v>9.5365750000000009</v>
      </c>
      <c r="Q22" s="225">
        <f t="shared" si="5"/>
        <v>30.247256390625008</v>
      </c>
      <c r="R22" s="225">
        <f t="shared" si="6"/>
        <v>6.94428</v>
      </c>
      <c r="S22" s="387">
        <f t="shared" si="7"/>
        <v>61.534824000000008</v>
      </c>
      <c r="T22" s="221">
        <v>25</v>
      </c>
      <c r="U22" s="221">
        <f>5.75+5.71</f>
        <v>11.46</v>
      </c>
      <c r="V22" s="374">
        <f t="shared" si="11"/>
        <v>11.46</v>
      </c>
      <c r="W22" s="234">
        <v>0.75</v>
      </c>
      <c r="X22" s="225">
        <f>+(W22+0.1+T22/1000)*(0.6+T22/1000)*V22</f>
        <v>6.2671875000000004</v>
      </c>
      <c r="Y22" s="225">
        <f>0.1*(0.6+T22/1000)*V22</f>
        <v>0.71625000000000005</v>
      </c>
      <c r="Z22" s="225">
        <f>((T22/1000+0.6)*0.75*T22/1000-3.141529*(T22/1000)^2 /4)*V22</f>
        <v>0.12867157463437501</v>
      </c>
      <c r="AA22" s="225">
        <f t="shared" si="8"/>
        <v>0.12867157463437501</v>
      </c>
      <c r="AB22" s="225">
        <f t="shared" si="9"/>
        <v>3.5745943507312505</v>
      </c>
      <c r="AC22" s="225">
        <f>0.24*(0.6+T22/1000)*V22</f>
        <v>1.7190000000000001</v>
      </c>
      <c r="AD22" s="387">
        <f t="shared" si="10"/>
        <v>7.5206249999999999</v>
      </c>
      <c r="AE22" s="198"/>
      <c r="AF22" s="198"/>
      <c r="AG22" s="198"/>
      <c r="AH22" s="198"/>
      <c r="AI22" s="198"/>
      <c r="AJ22" s="198"/>
      <c r="AK22" s="552"/>
      <c r="AL22" s="135">
        <f t="shared" si="0"/>
        <v>0</v>
      </c>
    </row>
    <row r="23" spans="1:38" x14ac:dyDescent="0.35">
      <c r="A23" s="357"/>
      <c r="B23" s="654"/>
      <c r="C23" s="686" t="str">
        <f>+'1.Memoria'!B31</f>
        <v>Zanja Abierta</v>
      </c>
      <c r="D23" s="687"/>
      <c r="E23" s="688"/>
      <c r="F23" s="234" t="str">
        <f>+'1.Memoria'!C31</f>
        <v>Quinsachata</v>
      </c>
      <c r="G23" s="221" t="str">
        <f>+'1.Memoria'!D31</f>
        <v>-</v>
      </c>
      <c r="H23" s="221" t="str">
        <f>+'1.Memoria'!E31</f>
        <v>-</v>
      </c>
      <c r="I23" s="482" t="s">
        <v>20</v>
      </c>
      <c r="J23" s="221">
        <f>+'1.Memoria'!I31</f>
        <v>110</v>
      </c>
      <c r="K23" s="470">
        <f>+'1.Memoria'!J31</f>
        <v>6.5</v>
      </c>
      <c r="L23" s="234">
        <v>1.1000000000000001</v>
      </c>
      <c r="M23" s="479">
        <f t="shared" si="2"/>
        <v>6.0456500000000011</v>
      </c>
      <c r="N23" s="225">
        <f t="shared" si="1"/>
        <v>0.46149999999999997</v>
      </c>
      <c r="O23" s="225">
        <f t="shared" si="3"/>
        <v>0.37123437477499993</v>
      </c>
      <c r="P23" s="225">
        <f t="shared" si="4"/>
        <v>1.2575874999999996</v>
      </c>
      <c r="Q23" s="225">
        <f t="shared" si="5"/>
        <v>3.2728281252250015</v>
      </c>
      <c r="R23" s="225">
        <f t="shared" si="6"/>
        <v>0.6825</v>
      </c>
      <c r="S23" s="387">
        <f t="shared" si="7"/>
        <v>6.4357800000000012</v>
      </c>
      <c r="T23" s="221"/>
      <c r="U23" s="221"/>
      <c r="V23" s="374"/>
      <c r="W23" s="234"/>
      <c r="X23" s="225"/>
      <c r="Y23" s="225"/>
      <c r="Z23" s="225"/>
      <c r="AA23" s="225"/>
      <c r="AB23" s="225"/>
      <c r="AC23" s="225"/>
      <c r="AD23" s="387"/>
      <c r="AE23" s="198"/>
      <c r="AF23" s="198"/>
      <c r="AG23" s="198"/>
      <c r="AH23" s="198"/>
      <c r="AI23" s="198"/>
      <c r="AJ23" s="198"/>
      <c r="AK23" s="552"/>
      <c r="AL23" s="135">
        <f t="shared" si="0"/>
        <v>0</v>
      </c>
    </row>
    <row r="24" spans="1:38" x14ac:dyDescent="0.35">
      <c r="A24" s="357"/>
      <c r="B24" s="654"/>
      <c r="C24" s="686" t="str">
        <f>+'1.Memoria'!B32</f>
        <v>Zanja Abierta</v>
      </c>
      <c r="D24" s="687"/>
      <c r="E24" s="688"/>
      <c r="F24" s="234" t="str">
        <f>+'1.Memoria'!C32</f>
        <v>Tucapel</v>
      </c>
      <c r="G24" s="221" t="str">
        <f>+'1.Memoria'!D32</f>
        <v>Quinsachata</v>
      </c>
      <c r="H24" s="221" t="str">
        <f>+'1.Memoria'!E32</f>
        <v>Taapaca</v>
      </c>
      <c r="I24" s="482" t="s">
        <v>20</v>
      </c>
      <c r="J24" s="221">
        <f>+'1.Memoria'!I32</f>
        <v>250</v>
      </c>
      <c r="K24" s="470">
        <f>+'1.Memoria'!J32</f>
        <v>45.53</v>
      </c>
      <c r="L24" s="234">
        <v>1.1000000000000001</v>
      </c>
      <c r="M24" s="479">
        <f t="shared" si="2"/>
        <v>56.115725000000005</v>
      </c>
      <c r="N24" s="225">
        <f t="shared" si="1"/>
        <v>3.8700500000000004</v>
      </c>
      <c r="O24" s="225">
        <f t="shared" si="3"/>
        <v>7.2072573593750002</v>
      </c>
      <c r="P24" s="225">
        <f t="shared" si="4"/>
        <v>9.1913687500000005</v>
      </c>
      <c r="Q24" s="225">
        <f t="shared" si="5"/>
        <v>29.154138890625006</v>
      </c>
      <c r="R24" s="225">
        <f t="shared" si="6"/>
        <v>6.6929099999999995</v>
      </c>
      <c r="S24" s="387">
        <f t="shared" si="7"/>
        <v>59.307378000000007</v>
      </c>
      <c r="T24" s="221">
        <v>25</v>
      </c>
      <c r="U24" s="221">
        <f>5.96+5.93</f>
        <v>11.89</v>
      </c>
      <c r="V24" s="374">
        <f t="shared" si="11"/>
        <v>11.89</v>
      </c>
      <c r="W24" s="234">
        <v>0.75</v>
      </c>
      <c r="X24" s="225">
        <f>+(W24+0.1+T24/1000)*(0.6+T24/1000)*V24</f>
        <v>6.5023437500000005</v>
      </c>
      <c r="Y24" s="225">
        <f>0.1*(0.6+T24/1000)*V24</f>
        <v>0.74312500000000004</v>
      </c>
      <c r="Z24" s="225">
        <f>((T24/1000+0.6)*0.75*T24/1000-3.141529*(T24/1000)^2 /4)*V24</f>
        <v>0.13349956565468751</v>
      </c>
      <c r="AA24" s="225">
        <f t="shared" si="8"/>
        <v>0.13349956565468751</v>
      </c>
      <c r="AB24" s="225">
        <f t="shared" si="9"/>
        <v>3.7087196186906253</v>
      </c>
      <c r="AC24" s="225">
        <f>0.24*(0.6+T24/1000)*V24</f>
        <v>1.7835000000000001</v>
      </c>
      <c r="AD24" s="387">
        <f t="shared" si="10"/>
        <v>7.8028124999999999</v>
      </c>
      <c r="AE24" s="198"/>
      <c r="AF24" s="198"/>
      <c r="AG24" s="198"/>
      <c r="AH24" s="198"/>
      <c r="AI24" s="198"/>
      <c r="AJ24" s="198"/>
      <c r="AK24" s="552"/>
      <c r="AL24" s="135">
        <f t="shared" si="0"/>
        <v>0</v>
      </c>
    </row>
    <row r="25" spans="1:38" x14ac:dyDescent="0.35">
      <c r="A25" s="357"/>
      <c r="B25" s="654"/>
      <c r="C25" s="686" t="str">
        <f>+'1.Memoria'!B33</f>
        <v>Zanja Abierta</v>
      </c>
      <c r="D25" s="687"/>
      <c r="E25" s="688"/>
      <c r="F25" s="234" t="str">
        <f>+'1.Memoria'!C33</f>
        <v>Taapaca</v>
      </c>
      <c r="G25" s="221" t="str">
        <f>+'1.Memoria'!D33</f>
        <v>-</v>
      </c>
      <c r="H25" s="221" t="str">
        <f>+'1.Memoria'!E33</f>
        <v>-</v>
      </c>
      <c r="I25" s="482" t="s">
        <v>20</v>
      </c>
      <c r="J25" s="221">
        <f>+'1.Memoria'!I33</f>
        <v>110</v>
      </c>
      <c r="K25" s="470">
        <f>+'1.Memoria'!J33</f>
        <v>6.5</v>
      </c>
      <c r="L25" s="234">
        <v>1.1000000000000001</v>
      </c>
      <c r="M25" s="479">
        <f t="shared" si="2"/>
        <v>6.0456500000000011</v>
      </c>
      <c r="N25" s="225">
        <f t="shared" si="1"/>
        <v>0.46149999999999997</v>
      </c>
      <c r="O25" s="225">
        <f t="shared" si="3"/>
        <v>0.37123437477499993</v>
      </c>
      <c r="P25" s="225">
        <f t="shared" si="4"/>
        <v>1.2575874999999996</v>
      </c>
      <c r="Q25" s="225">
        <f t="shared" si="5"/>
        <v>3.2728281252250015</v>
      </c>
      <c r="R25" s="225">
        <f t="shared" si="6"/>
        <v>0.6825</v>
      </c>
      <c r="S25" s="387">
        <f t="shared" si="7"/>
        <v>6.4357800000000012</v>
      </c>
      <c r="T25" s="221"/>
      <c r="U25" s="221"/>
      <c r="V25" s="374"/>
      <c r="W25" s="234"/>
      <c r="X25" s="225"/>
      <c r="Y25" s="225"/>
      <c r="Z25" s="225"/>
      <c r="AA25" s="225"/>
      <c r="AB25" s="225"/>
      <c r="AC25" s="225"/>
      <c r="AD25" s="387"/>
      <c r="AE25" s="198"/>
      <c r="AF25" s="198"/>
      <c r="AG25" s="198"/>
      <c r="AH25" s="198"/>
      <c r="AI25" s="198"/>
      <c r="AJ25" s="198"/>
      <c r="AK25" s="552"/>
      <c r="AL25" s="135">
        <f t="shared" si="0"/>
        <v>0</v>
      </c>
    </row>
    <row r="26" spans="1:38" x14ac:dyDescent="0.35">
      <c r="A26" s="357"/>
      <c r="B26" s="654"/>
      <c r="C26" s="686" t="str">
        <f>+'1.Memoria'!B34</f>
        <v>Zanja Abierta</v>
      </c>
      <c r="D26" s="687"/>
      <c r="E26" s="688"/>
      <c r="F26" s="234" t="str">
        <f>+'1.Memoria'!C34</f>
        <v>Tucapel</v>
      </c>
      <c r="G26" s="221" t="str">
        <f>+'1.Memoria'!D34</f>
        <v>Taapaca</v>
      </c>
      <c r="H26" s="221" t="str">
        <f>+'1.Memoria'!E34</f>
        <v>Payachatas</v>
      </c>
      <c r="I26" s="482" t="s">
        <v>20</v>
      </c>
      <c r="J26" s="221">
        <f>+'1.Memoria'!I34</f>
        <v>250</v>
      </c>
      <c r="K26" s="470">
        <f>+'1.Memoria'!J34</f>
        <v>46.46</v>
      </c>
      <c r="L26" s="234">
        <v>1.1000000000000001</v>
      </c>
      <c r="M26" s="479">
        <f t="shared" si="2"/>
        <v>57.261950000000006</v>
      </c>
      <c r="N26" s="225">
        <f t="shared" si="1"/>
        <v>3.9491000000000005</v>
      </c>
      <c r="O26" s="225">
        <f t="shared" si="3"/>
        <v>7.3554761093750001</v>
      </c>
      <c r="P26" s="225">
        <f t="shared" si="4"/>
        <v>9.3791124999999997</v>
      </c>
      <c r="Q26" s="225">
        <f t="shared" si="5"/>
        <v>29.748641390625007</v>
      </c>
      <c r="R26" s="225">
        <f t="shared" si="6"/>
        <v>6.8296199999999994</v>
      </c>
      <c r="S26" s="387">
        <f t="shared" si="7"/>
        <v>60.518796000000009</v>
      </c>
      <c r="T26" s="221">
        <v>25</v>
      </c>
      <c r="U26" s="221">
        <f>6+6.04</f>
        <v>12.04</v>
      </c>
      <c r="V26" s="374">
        <f t="shared" si="11"/>
        <v>12.04</v>
      </c>
      <c r="W26" s="234">
        <v>0.75</v>
      </c>
      <c r="X26" s="225">
        <f>+(W26+0.1+T26/1000)*(0.6+T26/1000)*V26</f>
        <v>6.5843749999999996</v>
      </c>
      <c r="Y26" s="225">
        <f>0.1*(0.6+T26/1000)*V26</f>
        <v>0.75249999999999995</v>
      </c>
      <c r="Z26" s="225">
        <f>((T26/1000+0.6)*0.75*T26/1000-3.141529*(T26/1000)^2 /4)*V26</f>
        <v>0.13518374856874998</v>
      </c>
      <c r="AA26" s="225">
        <f t="shared" si="8"/>
        <v>0.13518374856874998</v>
      </c>
      <c r="AB26" s="225">
        <f t="shared" si="9"/>
        <v>3.7555075028624998</v>
      </c>
      <c r="AC26" s="225">
        <f>0.24*(0.6+T26/1000)*V26</f>
        <v>1.8059999999999998</v>
      </c>
      <c r="AD26" s="387">
        <f t="shared" si="10"/>
        <v>7.9012499999999992</v>
      </c>
      <c r="AE26" s="198"/>
      <c r="AF26" s="198"/>
      <c r="AG26" s="198"/>
      <c r="AH26" s="198"/>
      <c r="AI26" s="198"/>
      <c r="AJ26" s="198"/>
      <c r="AK26" s="552"/>
      <c r="AL26" s="135">
        <f t="shared" si="0"/>
        <v>0</v>
      </c>
    </row>
    <row r="27" spans="1:38" x14ac:dyDescent="0.35">
      <c r="A27" s="357"/>
      <c r="B27" s="654"/>
      <c r="C27" s="686" t="str">
        <f>+'1.Memoria'!B35</f>
        <v>Zanja Abierta</v>
      </c>
      <c r="D27" s="687"/>
      <c r="E27" s="688"/>
      <c r="F27" s="234" t="str">
        <f>+'1.Memoria'!C35</f>
        <v>Payachatas</v>
      </c>
      <c r="G27" s="221" t="str">
        <f>+'1.Memoria'!D35</f>
        <v>-</v>
      </c>
      <c r="H27" s="221" t="str">
        <f>+'1.Memoria'!E35</f>
        <v>-</v>
      </c>
      <c r="I27" s="482" t="s">
        <v>20</v>
      </c>
      <c r="J27" s="221">
        <f>+'1.Memoria'!I35</f>
        <v>110</v>
      </c>
      <c r="K27" s="470">
        <f>+'1.Memoria'!J35</f>
        <v>6.5</v>
      </c>
      <c r="L27" s="234">
        <v>1.1000000000000001</v>
      </c>
      <c r="M27" s="479">
        <f t="shared" si="2"/>
        <v>6.0456500000000011</v>
      </c>
      <c r="N27" s="225">
        <f t="shared" si="1"/>
        <v>0.46149999999999997</v>
      </c>
      <c r="O27" s="225">
        <f t="shared" si="3"/>
        <v>0.37123437477499993</v>
      </c>
      <c r="P27" s="225">
        <f t="shared" si="4"/>
        <v>1.2575874999999996</v>
      </c>
      <c r="Q27" s="225">
        <f t="shared" si="5"/>
        <v>3.2728281252250015</v>
      </c>
      <c r="R27" s="225">
        <f t="shared" si="6"/>
        <v>0.6825</v>
      </c>
      <c r="S27" s="387">
        <f t="shared" si="7"/>
        <v>6.4357800000000012</v>
      </c>
      <c r="T27" s="221"/>
      <c r="U27" s="221"/>
      <c r="V27" s="374"/>
      <c r="W27" s="234"/>
      <c r="X27" s="225"/>
      <c r="Y27" s="225"/>
      <c r="Z27" s="225"/>
      <c r="AA27" s="225"/>
      <c r="AB27" s="225"/>
      <c r="AC27" s="225"/>
      <c r="AD27" s="387"/>
      <c r="AE27" s="198"/>
      <c r="AF27" s="198"/>
      <c r="AG27" s="198"/>
      <c r="AH27" s="198"/>
      <c r="AI27" s="198"/>
      <c r="AJ27" s="198"/>
      <c r="AK27" s="552"/>
      <c r="AL27" s="135">
        <f t="shared" si="0"/>
        <v>0</v>
      </c>
    </row>
    <row r="28" spans="1:38" x14ac:dyDescent="0.35">
      <c r="A28" s="357"/>
      <c r="B28" s="654"/>
      <c r="C28" s="686" t="str">
        <f>+'1.Memoria'!B36</f>
        <v>Zanja Abierta</v>
      </c>
      <c r="D28" s="687"/>
      <c r="E28" s="688"/>
      <c r="F28" s="234" t="str">
        <f>+'1.Memoria'!C36</f>
        <v>Tucapel</v>
      </c>
      <c r="G28" s="221" t="str">
        <f>+'1.Memoria'!D36</f>
        <v>Payachatas</v>
      </c>
      <c r="H28" s="221" t="str">
        <f>+'1.Memoria'!E36</f>
        <v>Tacora</v>
      </c>
      <c r="I28" s="482" t="s">
        <v>20</v>
      </c>
      <c r="J28" s="221">
        <f>+'1.Memoria'!I36</f>
        <v>250</v>
      </c>
      <c r="K28" s="470">
        <f>+'1.Memoria'!J36</f>
        <v>49.11</v>
      </c>
      <c r="L28" s="234">
        <v>1.1000000000000001</v>
      </c>
      <c r="M28" s="479">
        <f t="shared" si="2"/>
        <v>60.528075000000008</v>
      </c>
      <c r="N28" s="225">
        <f t="shared" si="1"/>
        <v>4.1743500000000004</v>
      </c>
      <c r="O28" s="225">
        <f t="shared" si="3"/>
        <v>7.7778198593749996</v>
      </c>
      <c r="P28" s="225">
        <f t="shared" si="4"/>
        <v>9.9140812500000006</v>
      </c>
      <c r="Q28" s="225">
        <f t="shared" si="5"/>
        <v>31.44265389062501</v>
      </c>
      <c r="R28" s="225">
        <f t="shared" si="6"/>
        <v>7.2191700000000001</v>
      </c>
      <c r="S28" s="387">
        <f t="shared" si="7"/>
        <v>63.970686000000008</v>
      </c>
      <c r="T28" s="221">
        <v>25</v>
      </c>
      <c r="U28" s="221">
        <f>6.04+6.1</f>
        <v>12.14</v>
      </c>
      <c r="V28" s="374">
        <f t="shared" si="11"/>
        <v>12.14</v>
      </c>
      <c r="W28" s="234">
        <v>0.75</v>
      </c>
      <c r="X28" s="225">
        <f>+(W28+0.1+T28/1000)*(0.6+T28/1000)*V28</f>
        <v>6.6390625000000005</v>
      </c>
      <c r="Y28" s="225">
        <f>0.1*(0.6+T28/1000)*V28</f>
        <v>0.75875000000000004</v>
      </c>
      <c r="Z28" s="225">
        <f>((T28/1000+0.6)*0.75*T28/1000-3.141529*(T28/1000)^2 /4)*V28</f>
        <v>0.13630653717812502</v>
      </c>
      <c r="AA28" s="225">
        <f t="shared" si="8"/>
        <v>0.13630653717812502</v>
      </c>
      <c r="AB28" s="225">
        <f t="shared" si="9"/>
        <v>3.7866994256437505</v>
      </c>
      <c r="AC28" s="225">
        <f>0.24*(0.6+T28/1000)*V28</f>
        <v>1.821</v>
      </c>
      <c r="AD28" s="387">
        <f t="shared" si="10"/>
        <v>7.9668749999999999</v>
      </c>
      <c r="AE28" s="198"/>
      <c r="AF28" s="198"/>
      <c r="AG28" s="198"/>
      <c r="AH28" s="198"/>
      <c r="AI28" s="198"/>
      <c r="AJ28" s="198"/>
      <c r="AK28" s="552"/>
      <c r="AL28" s="135">
        <f t="shared" si="0"/>
        <v>0</v>
      </c>
    </row>
    <row r="29" spans="1:38" x14ac:dyDescent="0.35">
      <c r="A29" s="357"/>
      <c r="B29" s="654"/>
      <c r="C29" s="686" t="str">
        <f>+'1.Memoria'!B37</f>
        <v>Zanja Abierta</v>
      </c>
      <c r="D29" s="687"/>
      <c r="E29" s="688"/>
      <c r="F29" s="234" t="str">
        <f>+'1.Memoria'!C37</f>
        <v>Tacora</v>
      </c>
      <c r="G29" s="221" t="str">
        <f>+'1.Memoria'!D37</f>
        <v>-</v>
      </c>
      <c r="H29" s="221" t="str">
        <f>+'1.Memoria'!E37</f>
        <v>-</v>
      </c>
      <c r="I29" s="482" t="s">
        <v>20</v>
      </c>
      <c r="J29" s="221">
        <f>+'1.Memoria'!I37</f>
        <v>110</v>
      </c>
      <c r="K29" s="470">
        <f>+'1.Memoria'!J37</f>
        <v>6.5</v>
      </c>
      <c r="L29" s="234">
        <v>1.1000000000000001</v>
      </c>
      <c r="M29" s="479">
        <f t="shared" si="2"/>
        <v>6.0456500000000011</v>
      </c>
      <c r="N29" s="225">
        <f t="shared" si="1"/>
        <v>0.46149999999999997</v>
      </c>
      <c r="O29" s="225">
        <f t="shared" si="3"/>
        <v>0.37123437477499993</v>
      </c>
      <c r="P29" s="225">
        <f t="shared" si="4"/>
        <v>1.2575874999999996</v>
      </c>
      <c r="Q29" s="225">
        <f t="shared" si="5"/>
        <v>3.2728281252250015</v>
      </c>
      <c r="R29" s="225">
        <f t="shared" si="6"/>
        <v>0.6825</v>
      </c>
      <c r="S29" s="387">
        <f t="shared" si="7"/>
        <v>6.4357800000000012</v>
      </c>
      <c r="T29" s="221"/>
      <c r="U29" s="221"/>
      <c r="V29" s="374"/>
      <c r="W29" s="234"/>
      <c r="X29" s="225"/>
      <c r="Y29" s="225"/>
      <c r="Z29" s="225"/>
      <c r="AA29" s="225"/>
      <c r="AB29" s="225"/>
      <c r="AC29" s="225"/>
      <c r="AD29" s="387"/>
      <c r="AE29" s="198"/>
      <c r="AF29" s="198"/>
      <c r="AG29" s="198"/>
      <c r="AH29" s="198"/>
      <c r="AI29" s="198"/>
      <c r="AJ29" s="198"/>
      <c r="AK29" s="552"/>
      <c r="AL29" s="135">
        <f t="shared" si="0"/>
        <v>0</v>
      </c>
    </row>
    <row r="30" spans="1:38" x14ac:dyDescent="0.35">
      <c r="A30" s="357"/>
      <c r="B30" s="654"/>
      <c r="C30" s="686" t="str">
        <f>+'1.Memoria'!B38</f>
        <v>Zanja Abierta</v>
      </c>
      <c r="D30" s="687"/>
      <c r="E30" s="688"/>
      <c r="F30" s="234" t="str">
        <f>+'1.Memoria'!C38</f>
        <v>Tucapel</v>
      </c>
      <c r="G30" s="221" t="str">
        <f>+'1.Memoria'!D38</f>
        <v>Tacora</v>
      </c>
      <c r="H30" s="221" t="str">
        <f>+'1.Memoria'!E38</f>
        <v>Loa</v>
      </c>
      <c r="I30" s="482" t="s">
        <v>20</v>
      </c>
      <c r="J30" s="221">
        <f>+'1.Memoria'!I38</f>
        <v>250</v>
      </c>
      <c r="K30" s="470">
        <f>+'1.Memoria'!J38</f>
        <v>90.46</v>
      </c>
      <c r="L30" s="234">
        <v>1.1000000000000001</v>
      </c>
      <c r="M30" s="479">
        <f t="shared" si="2"/>
        <v>111.49195</v>
      </c>
      <c r="N30" s="225">
        <f t="shared" si="1"/>
        <v>7.6890999999999998</v>
      </c>
      <c r="O30" s="225">
        <f t="shared" si="3"/>
        <v>14.367976109374998</v>
      </c>
      <c r="P30" s="225">
        <f t="shared" si="4"/>
        <v>18.261612499999998</v>
      </c>
      <c r="Q30" s="225">
        <f t="shared" si="5"/>
        <v>57.875641390625006</v>
      </c>
      <c r="R30" s="225">
        <f t="shared" si="6"/>
        <v>13.297619999999998</v>
      </c>
      <c r="S30" s="387">
        <f t="shared" si="7"/>
        <v>117.833196</v>
      </c>
      <c r="T30" s="221">
        <v>25</v>
      </c>
      <c r="U30" s="221">
        <f>6.45+6.43+6.38+6.32+6.26+6.21+6.21</f>
        <v>44.26</v>
      </c>
      <c r="V30" s="374">
        <f t="shared" si="11"/>
        <v>44.26</v>
      </c>
      <c r="W30" s="234">
        <v>0.75</v>
      </c>
      <c r="X30" s="225">
        <f>+(W30+0.1+T30/1000)*(0.6+T30/1000)*V30</f>
        <v>24.204687499999999</v>
      </c>
      <c r="Y30" s="225">
        <f>0.1*(0.6+T30/1000)*V30</f>
        <v>2.7662499999999999</v>
      </c>
      <c r="Z30" s="225">
        <f>((T30/1000+0.6)*0.75*T30/1000-3.141529*(T30/1000)^2 /4)*V30</f>
        <v>0.49694623850937497</v>
      </c>
      <c r="AA30" s="225">
        <f t="shared" si="8"/>
        <v>0.49694623850937497</v>
      </c>
      <c r="AB30" s="225">
        <f t="shared" si="9"/>
        <v>13.805545022981249</v>
      </c>
      <c r="AC30" s="225">
        <f>0.24*(0.6+T30/1000)*V30</f>
        <v>6.6389999999999993</v>
      </c>
      <c r="AD30" s="387">
        <f t="shared" si="10"/>
        <v>29.045624999999998</v>
      </c>
      <c r="AE30" s="198"/>
      <c r="AF30" s="198"/>
      <c r="AG30" s="198"/>
      <c r="AH30" s="198"/>
      <c r="AI30" s="198"/>
      <c r="AJ30" s="198"/>
      <c r="AK30" s="552"/>
      <c r="AL30" s="135">
        <f t="shared" si="0"/>
        <v>0</v>
      </c>
    </row>
    <row r="31" spans="1:38" ht="15" thickBot="1" x14ac:dyDescent="0.4">
      <c r="A31" s="357"/>
      <c r="B31" s="655"/>
      <c r="C31" s="686" t="str">
        <f>+'1.Memoria'!B39</f>
        <v>Zanja Abierta</v>
      </c>
      <c r="D31" s="687"/>
      <c r="E31" s="688"/>
      <c r="F31" s="234" t="str">
        <f>+'1.Memoria'!C39</f>
        <v>Loa</v>
      </c>
      <c r="G31" s="221" t="str">
        <f>+'1.Memoria'!D39</f>
        <v>-</v>
      </c>
      <c r="H31" s="221" t="str">
        <f>+'1.Memoria'!E39</f>
        <v>-</v>
      </c>
      <c r="I31" s="482" t="s">
        <v>20</v>
      </c>
      <c r="J31" s="221">
        <f>+'1.Memoria'!I39</f>
        <v>200</v>
      </c>
      <c r="K31" s="470">
        <f>+'1.Memoria'!J39</f>
        <v>6.57</v>
      </c>
      <c r="L31" s="234">
        <v>1.1000000000000001</v>
      </c>
      <c r="M31" s="479">
        <f t="shared" si="2"/>
        <v>7.3584000000000014</v>
      </c>
      <c r="N31" s="225">
        <f t="shared" si="1"/>
        <v>0.52560000000000018</v>
      </c>
      <c r="O31" s="225">
        <f t="shared" si="3"/>
        <v>0.75698471000000012</v>
      </c>
      <c r="P31" s="225">
        <f t="shared" si="4"/>
        <v>1.3140000000000001</v>
      </c>
      <c r="Q31" s="225">
        <f t="shared" si="5"/>
        <v>3.8945752900000015</v>
      </c>
      <c r="R31" s="225">
        <f t="shared" si="6"/>
        <v>0.86724000000000001</v>
      </c>
      <c r="S31" s="387">
        <f t="shared" si="7"/>
        <v>7.7893920000000012</v>
      </c>
      <c r="T31" s="221"/>
      <c r="U31" s="221"/>
      <c r="V31" s="374"/>
      <c r="W31" s="234"/>
      <c r="X31" s="225"/>
      <c r="Y31" s="225"/>
      <c r="Z31" s="225"/>
      <c r="AA31" s="225"/>
      <c r="AB31" s="225"/>
      <c r="AC31" s="225"/>
      <c r="AD31" s="387"/>
      <c r="AE31" s="198"/>
      <c r="AF31" s="198"/>
      <c r="AG31" s="198"/>
      <c r="AH31" s="198"/>
      <c r="AI31" s="198"/>
      <c r="AJ31" s="198"/>
      <c r="AK31" s="552"/>
      <c r="AL31" s="135">
        <f t="shared" si="0"/>
        <v>0</v>
      </c>
    </row>
    <row r="32" spans="1:38" x14ac:dyDescent="0.35">
      <c r="A32" s="357"/>
      <c r="B32" s="654">
        <v>11030</v>
      </c>
      <c r="C32" s="686" t="str">
        <f>+'1.Memoria'!B40</f>
        <v>Zanja Abierta</v>
      </c>
      <c r="D32" s="687"/>
      <c r="E32" s="688"/>
      <c r="F32" s="234" t="str">
        <f>+'1.Memoria'!C40</f>
        <v>Tucapel</v>
      </c>
      <c r="G32" s="221" t="str">
        <f>+'1.Memoria'!D40</f>
        <v>Esteban Rios</v>
      </c>
      <c r="H32" s="221" t="str">
        <f>+'1.Memoria'!E40</f>
        <v>Luis Tirado</v>
      </c>
      <c r="I32" s="482" t="s">
        <v>20</v>
      </c>
      <c r="J32" s="221">
        <f>+'1.Memoria'!I40</f>
        <v>200</v>
      </c>
      <c r="K32" s="470">
        <f>+'1.Memoria'!J40</f>
        <v>127.54</v>
      </c>
      <c r="L32" s="234">
        <v>1.1000000000000001</v>
      </c>
      <c r="M32" s="479">
        <f t="shared" si="2"/>
        <v>142.84480000000002</v>
      </c>
      <c r="N32" s="225">
        <f t="shared" si="1"/>
        <v>10.203200000000002</v>
      </c>
      <c r="O32" s="225">
        <f t="shared" si="3"/>
        <v>15.273384710000002</v>
      </c>
      <c r="P32" s="225">
        <f t="shared" si="4"/>
        <v>25.508000000000003</v>
      </c>
      <c r="Q32" s="225">
        <f t="shared" si="5"/>
        <v>75.024935290000016</v>
      </c>
      <c r="R32" s="225">
        <f t="shared" si="6"/>
        <v>16.835280000000001</v>
      </c>
      <c r="S32" s="387">
        <f t="shared" si="7"/>
        <v>151.21142400000002</v>
      </c>
      <c r="T32" s="221">
        <v>25</v>
      </c>
      <c r="U32" s="221">
        <f>2.71+2.67+2.67+2.66+2.66+2.75</f>
        <v>16.12</v>
      </c>
      <c r="V32" s="374">
        <f t="shared" si="11"/>
        <v>16.12</v>
      </c>
      <c r="W32" s="234">
        <v>0.75</v>
      </c>
      <c r="X32" s="225">
        <f>+(W32+0.1+T32/1000)*(0.6+T32/1000)*V32</f>
        <v>8.8156250000000007</v>
      </c>
      <c r="Y32" s="225">
        <f>0.1*(0.6+T32/1000)*V32</f>
        <v>1.0075000000000001</v>
      </c>
      <c r="Z32" s="225">
        <f>((T32/1000+0.6)*0.75*T32/1000-3.141529*(T32/1000)^2 /4)*V32</f>
        <v>0.18099352383125</v>
      </c>
      <c r="AA32" s="225">
        <f t="shared" si="8"/>
        <v>0.18099352383125</v>
      </c>
      <c r="AB32" s="225">
        <f t="shared" si="9"/>
        <v>5.0281379523375005</v>
      </c>
      <c r="AC32" s="225">
        <f>0.24*(0.6+T32/1000)*V32</f>
        <v>2.4180000000000001</v>
      </c>
      <c r="AD32" s="387">
        <f t="shared" si="10"/>
        <v>10.578750000000001</v>
      </c>
      <c r="AE32" s="198"/>
      <c r="AF32" s="198"/>
      <c r="AG32" s="198"/>
      <c r="AH32" s="198"/>
      <c r="AI32" s="198"/>
      <c r="AJ32" s="198"/>
      <c r="AK32" s="552"/>
      <c r="AL32" s="135">
        <f t="shared" si="0"/>
        <v>0</v>
      </c>
    </row>
    <row r="33" spans="1:38" x14ac:dyDescent="0.35">
      <c r="A33" s="357"/>
      <c r="B33" s="654"/>
      <c r="C33" s="686" t="str">
        <f>+'1.Memoria'!B41</f>
        <v>Zanja Abierta</v>
      </c>
      <c r="D33" s="687"/>
      <c r="E33" s="688"/>
      <c r="F33" s="234" t="str">
        <f>+'1.Memoria'!C41</f>
        <v>Esteban Rios</v>
      </c>
      <c r="G33" s="221" t="str">
        <f>+'1.Memoria'!D41</f>
        <v>-</v>
      </c>
      <c r="H33" s="221" t="str">
        <f>+'1.Memoria'!E41</f>
        <v>-</v>
      </c>
      <c r="I33" s="482" t="s">
        <v>20</v>
      </c>
      <c r="J33" s="221">
        <f>+'1.Memoria'!I41</f>
        <v>160</v>
      </c>
      <c r="K33" s="470">
        <f>+'1.Memoria'!J41</f>
        <v>9.2200000000000006</v>
      </c>
      <c r="L33" s="234">
        <v>1.1000000000000001</v>
      </c>
      <c r="M33" s="479">
        <f t="shared" si="2"/>
        <v>9.5297920000000005</v>
      </c>
      <c r="N33" s="225">
        <f t="shared" si="1"/>
        <v>0.70072000000000012</v>
      </c>
      <c r="O33" s="225">
        <f t="shared" si="3"/>
        <v>0.82075821440000019</v>
      </c>
      <c r="P33" s="225">
        <f t="shared" si="4"/>
        <v>1.8218720000000002</v>
      </c>
      <c r="Q33" s="225">
        <f t="shared" si="5"/>
        <v>5.0800417855999997</v>
      </c>
      <c r="R33" s="225">
        <f t="shared" si="6"/>
        <v>1.1064000000000001</v>
      </c>
      <c r="S33" s="387">
        <f t="shared" si="7"/>
        <v>10.108070399999999</v>
      </c>
      <c r="T33" s="221"/>
      <c r="U33" s="221"/>
      <c r="V33" s="374"/>
      <c r="W33" s="234"/>
      <c r="X33" s="225"/>
      <c r="Y33" s="225"/>
      <c r="Z33" s="225"/>
      <c r="AA33" s="225"/>
      <c r="AB33" s="225"/>
      <c r="AC33" s="225"/>
      <c r="AD33" s="387"/>
      <c r="AE33" s="198"/>
      <c r="AF33" s="198"/>
      <c r="AG33" s="198"/>
      <c r="AH33" s="198"/>
      <c r="AI33" s="198"/>
      <c r="AJ33" s="198"/>
      <c r="AK33" s="552"/>
      <c r="AL33" s="135">
        <f t="shared" si="0"/>
        <v>0</v>
      </c>
    </row>
    <row r="34" spans="1:38" x14ac:dyDescent="0.35">
      <c r="A34" s="357"/>
      <c r="B34" s="654"/>
      <c r="C34" s="686" t="str">
        <f>+'1.Memoria'!B42</f>
        <v>Zanja Abierta</v>
      </c>
      <c r="D34" s="687"/>
      <c r="E34" s="688"/>
      <c r="F34" s="234" t="str">
        <f>+'1.Memoria'!C42</f>
        <v>Esteban Rios</v>
      </c>
      <c r="G34" s="221" t="str">
        <f>+'1.Memoria'!D42</f>
        <v>-</v>
      </c>
      <c r="H34" s="221" t="str">
        <f>+'1.Memoria'!E42</f>
        <v>-</v>
      </c>
      <c r="I34" s="482" t="s">
        <v>20</v>
      </c>
      <c r="J34" s="221">
        <f>+'1.Memoria'!I42</f>
        <v>110</v>
      </c>
      <c r="K34" s="470">
        <f>+'1.Memoria'!J42</f>
        <v>2.34</v>
      </c>
      <c r="L34" s="234">
        <v>1.1000000000000001</v>
      </c>
      <c r="M34" s="479">
        <f t="shared" si="2"/>
        <v>2.1764340000000004</v>
      </c>
      <c r="N34" s="225">
        <f t="shared" si="1"/>
        <v>0.16613999999999998</v>
      </c>
      <c r="O34" s="225">
        <f t="shared" si="3"/>
        <v>0.12756237477499999</v>
      </c>
      <c r="P34" s="225">
        <f t="shared" si="4"/>
        <v>0.45273149999999984</v>
      </c>
      <c r="Q34" s="225">
        <f t="shared" si="5"/>
        <v>1.1843001252250007</v>
      </c>
      <c r="R34" s="225">
        <f t="shared" si="6"/>
        <v>0.24569999999999997</v>
      </c>
      <c r="S34" s="387">
        <f t="shared" si="7"/>
        <v>2.3168808000000003</v>
      </c>
      <c r="T34" s="221"/>
      <c r="U34" s="221"/>
      <c r="V34" s="374"/>
      <c r="W34" s="234"/>
      <c r="X34" s="225"/>
      <c r="Y34" s="225"/>
      <c r="Z34" s="225"/>
      <c r="AA34" s="225"/>
      <c r="AB34" s="225"/>
      <c r="AC34" s="225"/>
      <c r="AD34" s="387"/>
      <c r="AE34" s="198"/>
      <c r="AF34" s="198"/>
      <c r="AG34" s="198"/>
      <c r="AH34" s="198"/>
      <c r="AI34" s="198"/>
      <c r="AJ34" s="198"/>
      <c r="AK34" s="552"/>
      <c r="AL34" s="135">
        <f t="shared" si="0"/>
        <v>0</v>
      </c>
    </row>
    <row r="35" spans="1:38" ht="15" thickBot="1" x14ac:dyDescent="0.4">
      <c r="A35" s="357"/>
      <c r="B35" s="654"/>
      <c r="C35" s="689" t="str">
        <f>+'1.Memoria'!B43</f>
        <v>Zanja Abierta</v>
      </c>
      <c r="D35" s="690"/>
      <c r="E35" s="691"/>
      <c r="F35" s="377" t="str">
        <f>+'1.Memoria'!C43</f>
        <v>Luis Tirado</v>
      </c>
      <c r="G35" s="222" t="str">
        <f>+'1.Memoria'!D43</f>
        <v>-</v>
      </c>
      <c r="H35" s="222" t="str">
        <f>+'1.Memoria'!E43</f>
        <v>-</v>
      </c>
      <c r="I35" s="483" t="s">
        <v>20</v>
      </c>
      <c r="J35" s="222">
        <f>+'1.Memoria'!I43</f>
        <v>110</v>
      </c>
      <c r="K35" s="484">
        <f>+'1.Memoria'!J43</f>
        <v>2.9</v>
      </c>
      <c r="L35" s="377">
        <v>1.1000000000000001</v>
      </c>
      <c r="M35" s="485">
        <f t="shared" si="2"/>
        <v>2.6972900000000002</v>
      </c>
      <c r="N35" s="486">
        <f t="shared" si="1"/>
        <v>0.20589999999999997</v>
      </c>
      <c r="O35" s="486">
        <f t="shared" si="3"/>
        <v>0.16036437477499998</v>
      </c>
      <c r="P35" s="486">
        <f t="shared" si="4"/>
        <v>0.5610774999999999</v>
      </c>
      <c r="Q35" s="486">
        <f t="shared" si="5"/>
        <v>1.4654481252250005</v>
      </c>
      <c r="R35" s="486">
        <f t="shared" si="6"/>
        <v>0.30449999999999999</v>
      </c>
      <c r="S35" s="487">
        <f t="shared" si="7"/>
        <v>2.8713480000000002</v>
      </c>
      <c r="T35" s="222"/>
      <c r="U35" s="222"/>
      <c r="V35" s="564"/>
      <c r="W35" s="559"/>
      <c r="X35" s="486"/>
      <c r="Y35" s="486"/>
      <c r="Z35" s="486"/>
      <c r="AA35" s="486"/>
      <c r="AB35" s="486"/>
      <c r="AC35" s="486"/>
      <c r="AD35" s="487"/>
      <c r="AE35" s="551"/>
      <c r="AF35" s="551"/>
      <c r="AG35" s="551"/>
      <c r="AH35" s="551"/>
      <c r="AI35" s="551"/>
      <c r="AJ35" s="551"/>
      <c r="AK35" s="556"/>
      <c r="AL35" s="554">
        <f t="shared" si="0"/>
        <v>0</v>
      </c>
    </row>
    <row r="36" spans="1:38" ht="15" thickBot="1" x14ac:dyDescent="0.4">
      <c r="B36" s="389"/>
      <c r="C36" s="375"/>
      <c r="D36" s="375"/>
      <c r="E36" s="375"/>
      <c r="F36" s="375"/>
      <c r="G36" s="376"/>
      <c r="H36" s="376"/>
      <c r="I36" s="376"/>
      <c r="J36" s="254" t="s">
        <v>309</v>
      </c>
      <c r="K36" s="255">
        <f>SUM(K6:K15)</f>
        <v>1098.92</v>
      </c>
      <c r="L36" s="366" t="s">
        <v>253</v>
      </c>
      <c r="M36" s="488">
        <f>SUM(M6:M35)</f>
        <v>2186.8821480000006</v>
      </c>
      <c r="N36" s="488">
        <f t="shared" ref="N36:S36" si="12">SUM(N6:N35)</f>
        <v>148.67993000000004</v>
      </c>
      <c r="O36" s="488">
        <f t="shared" si="12"/>
        <v>301.04588544309365</v>
      </c>
      <c r="P36" s="488">
        <f t="shared" si="12"/>
        <v>345.35904300000004</v>
      </c>
      <c r="Q36" s="488">
        <f t="shared" si="12"/>
        <v>1131.2103835569069</v>
      </c>
      <c r="R36" s="488">
        <f t="shared" si="12"/>
        <v>260.58690600000006</v>
      </c>
      <c r="S36" s="488">
        <f t="shared" si="12"/>
        <v>2311.5542904000008</v>
      </c>
      <c r="U36" s="560" t="s">
        <v>309</v>
      </c>
      <c r="V36" s="561">
        <f>+SUM(V6:V15)</f>
        <v>102.41000000000001</v>
      </c>
      <c r="W36" s="562" t="s">
        <v>253</v>
      </c>
      <c r="X36" s="563">
        <f t="shared" ref="X36:AD36" si="13">SUM(X6:X15)</f>
        <v>56.005468750000006</v>
      </c>
      <c r="Y36" s="563">
        <f t="shared" si="13"/>
        <v>6.4006250000000007</v>
      </c>
      <c r="Z36" s="563">
        <f t="shared" si="13"/>
        <v>1.1498478148609377</v>
      </c>
      <c r="AA36" s="563">
        <f t="shared" si="13"/>
        <v>1.1498478148609377</v>
      </c>
      <c r="AB36" s="563">
        <f t="shared" si="13"/>
        <v>31.943648120278127</v>
      </c>
      <c r="AC36" s="563">
        <f t="shared" si="13"/>
        <v>15.361500000000003</v>
      </c>
      <c r="AD36" s="488">
        <f t="shared" si="13"/>
        <v>67.206562500000004</v>
      </c>
      <c r="AG36" s="140"/>
      <c r="AH36" s="360"/>
      <c r="AI36" s="361"/>
      <c r="AJ36" s="111"/>
    </row>
    <row r="37" spans="1:38" s="208" customFormat="1" ht="29.25" customHeight="1" x14ac:dyDescent="0.35">
      <c r="A37" s="207"/>
      <c r="K37" s="273"/>
      <c r="L37" s="231"/>
      <c r="M37" s="227" t="s">
        <v>305</v>
      </c>
      <c r="N37" s="228" t="s">
        <v>251</v>
      </c>
      <c r="O37" s="228" t="s">
        <v>252</v>
      </c>
      <c r="P37" s="229" t="s">
        <v>73</v>
      </c>
      <c r="Q37" s="229" t="s">
        <v>74</v>
      </c>
      <c r="R37" s="228" t="s">
        <v>478</v>
      </c>
      <c r="S37" s="230" t="s">
        <v>77</v>
      </c>
      <c r="T37" s="111"/>
      <c r="U37" s="231"/>
      <c r="V37" s="231"/>
      <c r="W37" s="232"/>
      <c r="X37" s="227" t="s">
        <v>305</v>
      </c>
      <c r="Y37" s="228" t="s">
        <v>251</v>
      </c>
      <c r="Z37" s="228" t="s">
        <v>252</v>
      </c>
      <c r="AA37" s="229" t="s">
        <v>73</v>
      </c>
      <c r="AB37" s="229" t="s">
        <v>74</v>
      </c>
      <c r="AC37" s="228" t="s">
        <v>478</v>
      </c>
      <c r="AD37" s="230" t="s">
        <v>77</v>
      </c>
      <c r="AG37" s="231"/>
      <c r="AH37" s="231"/>
      <c r="AI37" s="232"/>
    </row>
    <row r="38" spans="1:38" ht="30.75" customHeight="1" thickBot="1" x14ac:dyDescent="0.4">
      <c r="K38" s="285"/>
      <c r="L38" s="232"/>
      <c r="M38" s="675" t="s">
        <v>317</v>
      </c>
      <c r="N38" s="676"/>
      <c r="O38" s="676"/>
      <c r="P38" s="676"/>
      <c r="Q38" s="676"/>
      <c r="R38" s="676"/>
      <c r="S38" s="677"/>
      <c r="U38" s="232"/>
      <c r="V38" s="232"/>
      <c r="W38" s="232"/>
      <c r="X38" s="675" t="s">
        <v>402</v>
      </c>
      <c r="Y38" s="676"/>
      <c r="Z38" s="676"/>
      <c r="AA38" s="676"/>
      <c r="AB38" s="676"/>
      <c r="AC38" s="676"/>
      <c r="AD38" s="677"/>
      <c r="AG38" s="232"/>
      <c r="AH38" s="232"/>
      <c r="AI38" s="232"/>
      <c r="AJ38" s="111"/>
    </row>
    <row r="39" spans="1:38" ht="15.75" customHeight="1" x14ac:dyDescent="0.35">
      <c r="K39" s="285"/>
      <c r="AJ39" s="111"/>
    </row>
    <row r="40" spans="1:38" ht="15" thickBot="1" x14ac:dyDescent="0.4">
      <c r="AJ40" s="111"/>
    </row>
    <row r="41" spans="1:38" s="263" customFormat="1" ht="15" thickBot="1" x14ac:dyDescent="0.4">
      <c r="A41" s="2"/>
      <c r="B41" s="678"/>
      <c r="C41" s="679"/>
      <c r="D41" s="679"/>
      <c r="E41" s="679"/>
      <c r="F41" s="679"/>
      <c r="G41" s="679"/>
      <c r="H41" s="679"/>
      <c r="I41" s="679"/>
      <c r="J41" s="679"/>
      <c r="K41" s="679"/>
      <c r="L41" s="679"/>
      <c r="M41" s="679"/>
      <c r="N41" s="679"/>
    </row>
    <row r="42" spans="1:38" x14ac:dyDescent="0.35">
      <c r="AJ42" s="111"/>
    </row>
    <row r="43" spans="1:38" ht="15" thickBot="1" x14ac:dyDescent="0.4">
      <c r="AJ43" s="111"/>
    </row>
    <row r="44" spans="1:38" ht="15" thickBot="1" x14ac:dyDescent="0.4">
      <c r="L44" s="265" t="s">
        <v>253</v>
      </c>
      <c r="M44" s="266">
        <f t="shared" ref="M44:R44" si="14">M36+X36</f>
        <v>2242.8876167500007</v>
      </c>
      <c r="N44" s="266">
        <f t="shared" si="14"/>
        <v>155.08055500000003</v>
      </c>
      <c r="O44" s="266">
        <f t="shared" si="14"/>
        <v>302.1957332579546</v>
      </c>
      <c r="P44" s="266">
        <f t="shared" si="14"/>
        <v>346.50889081486099</v>
      </c>
      <c r="Q44" s="266">
        <f t="shared" si="14"/>
        <v>1163.154031677185</v>
      </c>
      <c r="R44" s="266">
        <f t="shared" si="14"/>
        <v>275.94840600000003</v>
      </c>
      <c r="S44" s="266">
        <f>S36+AD36</f>
        <v>2378.7608529000008</v>
      </c>
      <c r="AJ44" s="111"/>
    </row>
    <row r="45" spans="1:38" ht="29.5" thickBot="1" x14ac:dyDescent="0.4">
      <c r="B45"/>
      <c r="C45" s="274" t="s">
        <v>254</v>
      </c>
      <c r="D45" s="275">
        <f>+B6</f>
        <v>6140</v>
      </c>
      <c r="E45"/>
      <c r="F45"/>
      <c r="G45"/>
      <c r="H45"/>
      <c r="I45"/>
      <c r="L45" s="226"/>
      <c r="M45" s="209" t="s">
        <v>305</v>
      </c>
      <c r="N45" s="210" t="s">
        <v>251</v>
      </c>
      <c r="O45" s="210" t="s">
        <v>252</v>
      </c>
      <c r="P45" s="267" t="s">
        <v>73</v>
      </c>
      <c r="Q45" s="267" t="s">
        <v>74</v>
      </c>
      <c r="R45" s="210" t="s">
        <v>478</v>
      </c>
      <c r="S45" s="268" t="s">
        <v>77</v>
      </c>
      <c r="AJ45" s="111"/>
    </row>
    <row r="46" spans="1:38" ht="15" thickBot="1" x14ac:dyDescent="0.4">
      <c r="B46" s="667" t="s">
        <v>233</v>
      </c>
      <c r="C46" s="493" t="s">
        <v>255</v>
      </c>
      <c r="D46" s="510" t="s">
        <v>256</v>
      </c>
      <c r="E46" s="499" t="s">
        <v>257</v>
      </c>
      <c r="F46" s="510" t="s">
        <v>256</v>
      </c>
      <c r="G46" s="510" t="s">
        <v>257</v>
      </c>
      <c r="H46" s="669" t="s">
        <v>260</v>
      </c>
      <c r="I46" s="670"/>
      <c r="M46" s="671" t="s">
        <v>403</v>
      </c>
      <c r="N46" s="672"/>
      <c r="O46" s="672"/>
      <c r="P46" s="672"/>
      <c r="Q46" s="672"/>
      <c r="R46" s="672"/>
      <c r="S46" s="673"/>
      <c r="AJ46" s="111"/>
    </row>
    <row r="47" spans="1:38" ht="15" thickBot="1" x14ac:dyDescent="0.4">
      <c r="B47" s="668"/>
      <c r="C47" s="494" t="s">
        <v>234</v>
      </c>
      <c r="D47" s="511" t="s">
        <v>235</v>
      </c>
      <c r="E47" s="494" t="s">
        <v>258</v>
      </c>
      <c r="F47" s="511" t="s">
        <v>236</v>
      </c>
      <c r="G47" s="511" t="s">
        <v>259</v>
      </c>
      <c r="H47" s="504" t="s">
        <v>237</v>
      </c>
      <c r="I47" s="489" t="s">
        <v>166</v>
      </c>
      <c r="AJ47" s="111"/>
    </row>
    <row r="48" spans="1:38" x14ac:dyDescent="0.35">
      <c r="B48" s="507" t="s">
        <v>232</v>
      </c>
      <c r="C48" s="495">
        <v>110</v>
      </c>
      <c r="D48" s="512">
        <f>+COUNTIF($J$6:$J$35,C48)</f>
        <v>10</v>
      </c>
      <c r="E48" s="500">
        <f>SUMIF($J$6:$J$35,C48,$K$6:$K$35)</f>
        <v>57.050000000000004</v>
      </c>
      <c r="F48" s="515">
        <f>G48/12</f>
        <v>5</v>
      </c>
      <c r="G48" s="512">
        <f>+_xlfn.CEILING.MATH((FIXED(E48*1.03,0)),12)</f>
        <v>60</v>
      </c>
      <c r="H48" s="503">
        <v>2.21</v>
      </c>
      <c r="I48" s="490">
        <f>G48*H48</f>
        <v>132.6</v>
      </c>
      <c r="AJ48" s="111"/>
    </row>
    <row r="49" spans="2:36" x14ac:dyDescent="0.35">
      <c r="B49" s="508" t="s">
        <v>232</v>
      </c>
      <c r="C49" s="496">
        <v>125</v>
      </c>
      <c r="D49" s="513">
        <f>+COUNTIF($J$6:$J$35,C49)</f>
        <v>2</v>
      </c>
      <c r="E49" s="501">
        <f>SUMIF($J$6:$J$35,C49,$K$6:$K$35)</f>
        <v>11.57</v>
      </c>
      <c r="F49" s="516">
        <f>G49/12</f>
        <v>1</v>
      </c>
      <c r="G49" s="513">
        <f>+_xlfn.CEILING.MATH((FIXED(E49*1.03,0)),12)</f>
        <v>12</v>
      </c>
      <c r="H49" s="505">
        <v>2.83</v>
      </c>
      <c r="I49" s="491">
        <f>G49*H49</f>
        <v>33.96</v>
      </c>
      <c r="R49" s="415"/>
      <c r="AJ49" s="111"/>
    </row>
    <row r="50" spans="2:36" x14ac:dyDescent="0.35">
      <c r="B50" s="508" t="s">
        <v>510</v>
      </c>
      <c r="C50" s="497">
        <v>160</v>
      </c>
      <c r="D50" s="513">
        <f t="shared" ref="D50:D53" si="15">+COUNTIF($J$6:$J$35,C50)</f>
        <v>2</v>
      </c>
      <c r="E50" s="501">
        <f t="shared" ref="E50:E52" si="16">SUMIF($J$6:$J$35,C50,$K$6:$K$35)</f>
        <v>13.530000000000001</v>
      </c>
      <c r="F50" s="516">
        <f t="shared" ref="F50:F53" si="17">G50/12</f>
        <v>2</v>
      </c>
      <c r="G50" s="513">
        <f t="shared" ref="G50:G52" si="18">+_xlfn.CEILING.MATH((FIXED(E50*1.03,0)),12)</f>
        <v>24</v>
      </c>
      <c r="H50" s="505">
        <v>4.6500000000000004</v>
      </c>
      <c r="I50" s="491">
        <f t="shared" ref="I50:I53" si="19">G50*H50</f>
        <v>111.60000000000001</v>
      </c>
      <c r="AJ50" s="111"/>
    </row>
    <row r="51" spans="2:36" x14ac:dyDescent="0.35">
      <c r="B51" s="508" t="s">
        <v>511</v>
      </c>
      <c r="C51" s="497">
        <v>200</v>
      </c>
      <c r="D51" s="513">
        <f t="shared" si="15"/>
        <v>2</v>
      </c>
      <c r="E51" s="501">
        <f t="shared" si="16"/>
        <v>134.11000000000001</v>
      </c>
      <c r="F51" s="516">
        <f t="shared" si="17"/>
        <v>12</v>
      </c>
      <c r="G51" s="513">
        <f t="shared" si="18"/>
        <v>144</v>
      </c>
      <c r="H51" s="505">
        <v>7.25</v>
      </c>
      <c r="I51" s="491">
        <f t="shared" si="19"/>
        <v>1044</v>
      </c>
      <c r="AJ51" s="111"/>
    </row>
    <row r="52" spans="2:36" x14ac:dyDescent="0.35">
      <c r="B52" s="508" t="s">
        <v>512</v>
      </c>
      <c r="C52" s="497">
        <v>250</v>
      </c>
      <c r="D52" s="513">
        <f t="shared" si="15"/>
        <v>11</v>
      </c>
      <c r="E52" s="501">
        <f t="shared" si="16"/>
        <v>756.37</v>
      </c>
      <c r="F52" s="516">
        <f t="shared" si="17"/>
        <v>65</v>
      </c>
      <c r="G52" s="513">
        <f t="shared" si="18"/>
        <v>780</v>
      </c>
      <c r="H52" s="505">
        <v>11.3</v>
      </c>
      <c r="I52" s="491">
        <f t="shared" si="19"/>
        <v>8814</v>
      </c>
      <c r="AJ52" s="111"/>
    </row>
    <row r="53" spans="2:36" ht="15" thickBot="1" x14ac:dyDescent="0.4">
      <c r="B53" s="509" t="s">
        <v>513</v>
      </c>
      <c r="C53" s="498">
        <v>315</v>
      </c>
      <c r="D53" s="514">
        <f t="shared" si="15"/>
        <v>3</v>
      </c>
      <c r="E53" s="502">
        <f>SUMIF($J$6:$J$35,C53,$K$6:$K$35)</f>
        <v>740.35</v>
      </c>
      <c r="F53" s="517">
        <f t="shared" si="17"/>
        <v>64</v>
      </c>
      <c r="G53" s="514">
        <f>+_xlfn.CEILING.MATH((FIXED(E53*1.03,0)),12)</f>
        <v>768</v>
      </c>
      <c r="H53" s="506">
        <v>18.32</v>
      </c>
      <c r="I53" s="492">
        <f t="shared" si="19"/>
        <v>14069.76</v>
      </c>
      <c r="AJ53" s="111"/>
    </row>
    <row r="54" spans="2:36" x14ac:dyDescent="0.35">
      <c r="AJ54" s="111"/>
    </row>
    <row r="55" spans="2:36" x14ac:dyDescent="0.35">
      <c r="AJ55" s="111"/>
    </row>
    <row r="56" spans="2:36" x14ac:dyDescent="0.35">
      <c r="AJ56" s="111"/>
    </row>
    <row r="57" spans="2:36" x14ac:dyDescent="0.35">
      <c r="AJ57" s="111"/>
    </row>
    <row r="58" spans="2:36" x14ac:dyDescent="0.35">
      <c r="AJ58" s="111"/>
    </row>
    <row r="59" spans="2:36" x14ac:dyDescent="0.35">
      <c r="AJ59" s="111"/>
    </row>
    <row r="60" spans="2:36" x14ac:dyDescent="0.35">
      <c r="AJ60" s="111"/>
    </row>
    <row r="61" spans="2:36" x14ac:dyDescent="0.35">
      <c r="AJ61" s="111"/>
    </row>
    <row r="62" spans="2:36" x14ac:dyDescent="0.35">
      <c r="AJ62" s="111"/>
    </row>
    <row r="63" spans="2:36" x14ac:dyDescent="0.35">
      <c r="AJ63" s="111"/>
    </row>
    <row r="64" spans="2:36" x14ac:dyDescent="0.35">
      <c r="AJ64" s="111"/>
    </row>
    <row r="65" spans="36:36" x14ac:dyDescent="0.35">
      <c r="AJ65" s="111"/>
    </row>
    <row r="66" spans="36:36" x14ac:dyDescent="0.35">
      <c r="AJ66" s="111"/>
    </row>
    <row r="67" spans="36:36" x14ac:dyDescent="0.35">
      <c r="AJ67" s="111"/>
    </row>
    <row r="68" spans="36:36" x14ac:dyDescent="0.35">
      <c r="AJ68" s="111"/>
    </row>
    <row r="69" spans="36:36" x14ac:dyDescent="0.35">
      <c r="AJ69" s="111"/>
    </row>
    <row r="70" spans="36:36" x14ac:dyDescent="0.35">
      <c r="AJ70" s="111"/>
    </row>
    <row r="71" spans="36:36" x14ac:dyDescent="0.35">
      <c r="AJ71" s="111"/>
    </row>
    <row r="72" spans="36:36" x14ac:dyDescent="0.35">
      <c r="AJ72" s="111"/>
    </row>
    <row r="73" spans="36:36" x14ac:dyDescent="0.35">
      <c r="AJ73" s="111"/>
    </row>
    <row r="74" spans="36:36" x14ac:dyDescent="0.35">
      <c r="AJ74" s="111"/>
    </row>
    <row r="75" spans="36:36" x14ac:dyDescent="0.35">
      <c r="AJ75" s="111"/>
    </row>
    <row r="76" spans="36:36" x14ac:dyDescent="0.35">
      <c r="AJ76" s="111"/>
    </row>
    <row r="77" spans="36:36" x14ac:dyDescent="0.35">
      <c r="AJ77" s="111"/>
    </row>
    <row r="78" spans="36:36" x14ac:dyDescent="0.35">
      <c r="AJ78" s="111"/>
    </row>
    <row r="79" spans="36:36" x14ac:dyDescent="0.35">
      <c r="AJ79" s="111"/>
    </row>
    <row r="80" spans="36:36" x14ac:dyDescent="0.35">
      <c r="AJ80" s="111"/>
    </row>
    <row r="81" spans="36:36" x14ac:dyDescent="0.35">
      <c r="AJ81" s="111"/>
    </row>
    <row r="82" spans="36:36" x14ac:dyDescent="0.35">
      <c r="AJ82" s="111"/>
    </row>
    <row r="83" spans="36:36" x14ac:dyDescent="0.35">
      <c r="AJ83" s="111"/>
    </row>
    <row r="84" spans="36:36" x14ac:dyDescent="0.35">
      <c r="AJ84" s="111"/>
    </row>
    <row r="85" spans="36:36" x14ac:dyDescent="0.35">
      <c r="AJ85" s="111"/>
    </row>
    <row r="86" spans="36:36" x14ac:dyDescent="0.35">
      <c r="AJ86" s="111"/>
    </row>
    <row r="87" spans="36:36" x14ac:dyDescent="0.35">
      <c r="AJ87" s="111"/>
    </row>
    <row r="88" spans="36:36" x14ac:dyDescent="0.35">
      <c r="AJ88" s="111"/>
    </row>
    <row r="89" spans="36:36" x14ac:dyDescent="0.35">
      <c r="AJ89" s="111"/>
    </row>
    <row r="90" spans="36:36" x14ac:dyDescent="0.35">
      <c r="AJ90" s="111"/>
    </row>
    <row r="91" spans="36:36" x14ac:dyDescent="0.35">
      <c r="AJ91" s="111"/>
    </row>
    <row r="92" spans="36:36" x14ac:dyDescent="0.35">
      <c r="AJ92" s="111"/>
    </row>
    <row r="93" spans="36:36" x14ac:dyDescent="0.35">
      <c r="AJ93" s="111"/>
    </row>
    <row r="94" spans="36:36" x14ac:dyDescent="0.35">
      <c r="AJ94" s="111"/>
    </row>
    <row r="95" spans="36:36" x14ac:dyDescent="0.35">
      <c r="AJ95" s="111"/>
    </row>
    <row r="96" spans="36:36" x14ac:dyDescent="0.35">
      <c r="AJ96" s="111"/>
    </row>
    <row r="97" spans="36:36" x14ac:dyDescent="0.35">
      <c r="AJ97" s="111"/>
    </row>
    <row r="98" spans="36:36" x14ac:dyDescent="0.35">
      <c r="AJ98" s="111"/>
    </row>
    <row r="99" spans="36:36" x14ac:dyDescent="0.35">
      <c r="AJ99" s="111"/>
    </row>
    <row r="100" spans="36:36" x14ac:dyDescent="0.35">
      <c r="AJ100" s="111"/>
    </row>
    <row r="101" spans="36:36" x14ac:dyDescent="0.35">
      <c r="AJ101" s="111"/>
    </row>
    <row r="102" spans="36:36" x14ac:dyDescent="0.35">
      <c r="AJ102" s="111"/>
    </row>
    <row r="103" spans="36:36" x14ac:dyDescent="0.35">
      <c r="AJ103" s="111"/>
    </row>
    <row r="104" spans="36:36" x14ac:dyDescent="0.35">
      <c r="AJ104" s="111"/>
    </row>
    <row r="105" spans="36:36" x14ac:dyDescent="0.35">
      <c r="AJ105" s="111"/>
    </row>
    <row r="106" spans="36:36" x14ac:dyDescent="0.35">
      <c r="AJ106" s="111"/>
    </row>
    <row r="107" spans="36:36" x14ac:dyDescent="0.35">
      <c r="AJ107" s="111"/>
    </row>
    <row r="108" spans="36:36" x14ac:dyDescent="0.35">
      <c r="AJ108" s="111"/>
    </row>
    <row r="109" spans="36:36" x14ac:dyDescent="0.35">
      <c r="AJ109" s="111"/>
    </row>
    <row r="110" spans="36:36" x14ac:dyDescent="0.35">
      <c r="AJ110" s="111"/>
    </row>
    <row r="111" spans="36:36" x14ac:dyDescent="0.35">
      <c r="AJ111" s="111"/>
    </row>
    <row r="112" spans="36:36" x14ac:dyDescent="0.35">
      <c r="AJ112" s="111"/>
    </row>
    <row r="113" spans="36:36" x14ac:dyDescent="0.35">
      <c r="AJ113" s="111"/>
    </row>
    <row r="114" spans="36:36" x14ac:dyDescent="0.35">
      <c r="AJ114" s="111"/>
    </row>
    <row r="115" spans="36:36" x14ac:dyDescent="0.35">
      <c r="AJ115" s="111"/>
    </row>
    <row r="116" spans="36:36" x14ac:dyDescent="0.35">
      <c r="AJ116" s="111"/>
    </row>
    <row r="117" spans="36:36" x14ac:dyDescent="0.35">
      <c r="AJ117" s="111"/>
    </row>
    <row r="118" spans="36:36" x14ac:dyDescent="0.35">
      <c r="AJ118" s="111"/>
    </row>
    <row r="119" spans="36:36" x14ac:dyDescent="0.35">
      <c r="AJ119" s="111"/>
    </row>
    <row r="120" spans="36:36" x14ac:dyDescent="0.35">
      <c r="AJ120" s="111"/>
    </row>
    <row r="121" spans="36:36" x14ac:dyDescent="0.35">
      <c r="AJ121" s="111"/>
    </row>
    <row r="122" spans="36:36" x14ac:dyDescent="0.35">
      <c r="AJ122" s="111"/>
    </row>
    <row r="123" spans="36:36" x14ac:dyDescent="0.35">
      <c r="AJ123" s="111"/>
    </row>
    <row r="124" spans="36:36" x14ac:dyDescent="0.35">
      <c r="AJ124" s="111"/>
    </row>
    <row r="125" spans="36:36" x14ac:dyDescent="0.35">
      <c r="AJ125" s="111"/>
    </row>
    <row r="126" spans="36:36" x14ac:dyDescent="0.35">
      <c r="AJ126" s="111"/>
    </row>
    <row r="127" spans="36:36" x14ac:dyDescent="0.35">
      <c r="AJ127" s="111"/>
    </row>
    <row r="128" spans="36:36" x14ac:dyDescent="0.35">
      <c r="AJ128" s="111"/>
    </row>
    <row r="129" spans="36:36" x14ac:dyDescent="0.35">
      <c r="AJ129" s="111"/>
    </row>
    <row r="130" spans="36:36" x14ac:dyDescent="0.35">
      <c r="AJ130" s="111"/>
    </row>
    <row r="131" spans="36:36" x14ac:dyDescent="0.35">
      <c r="AJ131" s="111"/>
    </row>
    <row r="132" spans="36:36" x14ac:dyDescent="0.35">
      <c r="AJ132" s="111"/>
    </row>
    <row r="133" spans="36:36" x14ac:dyDescent="0.35">
      <c r="AJ133" s="111"/>
    </row>
    <row r="134" spans="36:36" x14ac:dyDescent="0.35">
      <c r="AJ134" s="111"/>
    </row>
    <row r="135" spans="36:36" x14ac:dyDescent="0.35">
      <c r="AJ135" s="111"/>
    </row>
    <row r="136" spans="36:36" x14ac:dyDescent="0.35">
      <c r="AJ136" s="111"/>
    </row>
    <row r="137" spans="36:36" x14ac:dyDescent="0.35">
      <c r="AJ137" s="111"/>
    </row>
    <row r="138" spans="36:36" x14ac:dyDescent="0.35">
      <c r="AJ138" s="111"/>
    </row>
    <row r="139" spans="36:36" x14ac:dyDescent="0.35">
      <c r="AJ139" s="111"/>
    </row>
    <row r="140" spans="36:36" x14ac:dyDescent="0.35">
      <c r="AJ140" s="111"/>
    </row>
    <row r="141" spans="36:36" x14ac:dyDescent="0.35">
      <c r="AJ141" s="111"/>
    </row>
    <row r="142" spans="36:36" x14ac:dyDescent="0.35">
      <c r="AJ142" s="111"/>
    </row>
    <row r="143" spans="36:36" x14ac:dyDescent="0.35">
      <c r="AJ143" s="111"/>
    </row>
    <row r="144" spans="36:36" x14ac:dyDescent="0.35">
      <c r="AJ144" s="111"/>
    </row>
    <row r="145" spans="36:36" x14ac:dyDescent="0.35">
      <c r="AJ145" s="111"/>
    </row>
    <row r="146" spans="36:36" x14ac:dyDescent="0.35">
      <c r="AJ146" s="111"/>
    </row>
    <row r="147" spans="36:36" x14ac:dyDescent="0.35">
      <c r="AJ147" s="111"/>
    </row>
    <row r="148" spans="36:36" x14ac:dyDescent="0.35">
      <c r="AJ148" s="111"/>
    </row>
    <row r="149" spans="36:36" x14ac:dyDescent="0.35">
      <c r="AJ149" s="111"/>
    </row>
    <row r="150" spans="36:36" x14ac:dyDescent="0.35">
      <c r="AJ150" s="111"/>
    </row>
    <row r="151" spans="36:36" x14ac:dyDescent="0.35">
      <c r="AJ151" s="111"/>
    </row>
    <row r="152" spans="36:36" x14ac:dyDescent="0.35">
      <c r="AJ152" s="111"/>
    </row>
    <row r="153" spans="36:36" x14ac:dyDescent="0.35">
      <c r="AJ153" s="111"/>
    </row>
    <row r="154" spans="36:36" x14ac:dyDescent="0.35">
      <c r="AJ154" s="111"/>
    </row>
    <row r="155" spans="36:36" x14ac:dyDescent="0.35">
      <c r="AJ155" s="111"/>
    </row>
    <row r="156" spans="36:36" x14ac:dyDescent="0.35">
      <c r="AJ156" s="111"/>
    </row>
    <row r="157" spans="36:36" x14ac:dyDescent="0.35">
      <c r="AJ157" s="111"/>
    </row>
    <row r="158" spans="36:36" x14ac:dyDescent="0.35">
      <c r="AJ158" s="111"/>
    </row>
    <row r="159" spans="36:36" x14ac:dyDescent="0.35">
      <c r="AJ159" s="111"/>
    </row>
    <row r="160" spans="36:36" x14ac:dyDescent="0.35">
      <c r="AJ160" s="111"/>
    </row>
    <row r="161" spans="36:36" x14ac:dyDescent="0.35">
      <c r="AJ161" s="111"/>
    </row>
    <row r="162" spans="36:36" x14ac:dyDescent="0.35">
      <c r="AJ162" s="111"/>
    </row>
    <row r="163" spans="36:36" x14ac:dyDescent="0.35">
      <c r="AJ163" s="111"/>
    </row>
    <row r="164" spans="36:36" x14ac:dyDescent="0.35">
      <c r="AJ164" s="111"/>
    </row>
    <row r="165" spans="36:36" x14ac:dyDescent="0.35">
      <c r="AJ165" s="111"/>
    </row>
    <row r="166" spans="36:36" x14ac:dyDescent="0.35">
      <c r="AJ166" s="111"/>
    </row>
    <row r="167" spans="36:36" x14ac:dyDescent="0.35">
      <c r="AJ167" s="111"/>
    </row>
    <row r="168" spans="36:36" x14ac:dyDescent="0.35">
      <c r="AJ168" s="111"/>
    </row>
    <row r="169" spans="36:36" x14ac:dyDescent="0.35">
      <c r="AJ169" s="111"/>
    </row>
    <row r="170" spans="36:36" x14ac:dyDescent="0.35">
      <c r="AJ170" s="111"/>
    </row>
    <row r="171" spans="36:36" x14ac:dyDescent="0.35">
      <c r="AJ171" s="111"/>
    </row>
    <row r="172" spans="36:36" x14ac:dyDescent="0.35">
      <c r="AJ172" s="111"/>
    </row>
    <row r="173" spans="36:36" x14ac:dyDescent="0.35">
      <c r="AJ173" s="111"/>
    </row>
    <row r="174" spans="36:36" x14ac:dyDescent="0.35">
      <c r="AJ174" s="111"/>
    </row>
    <row r="175" spans="36:36" x14ac:dyDescent="0.35">
      <c r="AJ175" s="111"/>
    </row>
    <row r="176" spans="36:36" x14ac:dyDescent="0.35">
      <c r="AJ176" s="111"/>
    </row>
    <row r="177" spans="36:36" x14ac:dyDescent="0.35">
      <c r="AJ177" s="111"/>
    </row>
    <row r="178" spans="36:36" x14ac:dyDescent="0.35">
      <c r="AJ178" s="111"/>
    </row>
    <row r="179" spans="36:36" x14ac:dyDescent="0.35">
      <c r="AJ179" s="111"/>
    </row>
    <row r="180" spans="36:36" x14ac:dyDescent="0.35">
      <c r="AJ180" s="111"/>
    </row>
    <row r="181" spans="36:36" x14ac:dyDescent="0.35">
      <c r="AJ181" s="111"/>
    </row>
    <row r="182" spans="36:36" x14ac:dyDescent="0.35">
      <c r="AJ182" s="111"/>
    </row>
    <row r="183" spans="36:36" x14ac:dyDescent="0.35">
      <c r="AJ183" s="111"/>
    </row>
    <row r="184" spans="36:36" x14ac:dyDescent="0.35">
      <c r="AJ184" s="111"/>
    </row>
    <row r="185" spans="36:36" x14ac:dyDescent="0.35">
      <c r="AJ185" s="111"/>
    </row>
    <row r="186" spans="36:36" x14ac:dyDescent="0.35">
      <c r="AJ186" s="111"/>
    </row>
    <row r="187" spans="36:36" x14ac:dyDescent="0.35">
      <c r="AJ187" s="111"/>
    </row>
    <row r="188" spans="36:36" x14ac:dyDescent="0.35">
      <c r="AJ188" s="111"/>
    </row>
    <row r="189" spans="36:36" x14ac:dyDescent="0.35">
      <c r="AJ189" s="111"/>
    </row>
    <row r="190" spans="36:36" x14ac:dyDescent="0.35">
      <c r="AJ190" s="111"/>
    </row>
    <row r="191" spans="36:36" x14ac:dyDescent="0.35">
      <c r="AJ191" s="111"/>
    </row>
    <row r="192" spans="36:36" x14ac:dyDescent="0.35">
      <c r="AJ192" s="111"/>
    </row>
    <row r="193" spans="36:36" x14ac:dyDescent="0.35">
      <c r="AJ193" s="111"/>
    </row>
    <row r="194" spans="36:36" x14ac:dyDescent="0.35">
      <c r="AJ194" s="111"/>
    </row>
    <row r="195" spans="36:36" x14ac:dyDescent="0.35">
      <c r="AJ195" s="111"/>
    </row>
    <row r="196" spans="36:36" x14ac:dyDescent="0.35">
      <c r="AJ196" s="111"/>
    </row>
    <row r="197" spans="36:36" x14ac:dyDescent="0.35">
      <c r="AJ197" s="111"/>
    </row>
    <row r="198" spans="36:36" x14ac:dyDescent="0.35">
      <c r="AJ198" s="111"/>
    </row>
    <row r="199" spans="36:36" x14ac:dyDescent="0.35">
      <c r="AJ199" s="111"/>
    </row>
    <row r="200" spans="36:36" x14ac:dyDescent="0.35">
      <c r="AJ200" s="111"/>
    </row>
    <row r="201" spans="36:36" x14ac:dyDescent="0.35">
      <c r="AJ201" s="111"/>
    </row>
    <row r="202" spans="36:36" x14ac:dyDescent="0.35">
      <c r="AJ202" s="111"/>
    </row>
    <row r="203" spans="36:36" x14ac:dyDescent="0.35">
      <c r="AJ203" s="111"/>
    </row>
    <row r="204" spans="36:36" x14ac:dyDescent="0.35">
      <c r="AJ204" s="111"/>
    </row>
    <row r="205" spans="36:36" x14ac:dyDescent="0.35">
      <c r="AJ205" s="111"/>
    </row>
    <row r="206" spans="36:36" x14ac:dyDescent="0.35">
      <c r="AJ206" s="111"/>
    </row>
    <row r="207" spans="36:36" x14ac:dyDescent="0.35">
      <c r="AJ207" s="111"/>
    </row>
    <row r="208" spans="36:36" x14ac:dyDescent="0.35">
      <c r="AJ208" s="111"/>
    </row>
    <row r="209" spans="36:36" x14ac:dyDescent="0.35">
      <c r="AJ209" s="111"/>
    </row>
    <row r="210" spans="36:36" x14ac:dyDescent="0.35">
      <c r="AJ210" s="111"/>
    </row>
    <row r="211" spans="36:36" x14ac:dyDescent="0.35">
      <c r="AJ211" s="111"/>
    </row>
    <row r="212" spans="36:36" x14ac:dyDescent="0.35">
      <c r="AJ212" s="111"/>
    </row>
    <row r="213" spans="36:36" x14ac:dyDescent="0.35">
      <c r="AJ213" s="111"/>
    </row>
    <row r="214" spans="36:36" x14ac:dyDescent="0.35">
      <c r="AJ214" s="111"/>
    </row>
    <row r="215" spans="36:36" x14ac:dyDescent="0.35">
      <c r="AJ215" s="111"/>
    </row>
    <row r="216" spans="36:36" x14ac:dyDescent="0.35">
      <c r="AJ216" s="111"/>
    </row>
    <row r="217" spans="36:36" x14ac:dyDescent="0.35">
      <c r="AJ217" s="111"/>
    </row>
    <row r="218" spans="36:36" x14ac:dyDescent="0.35">
      <c r="AJ218" s="111"/>
    </row>
    <row r="219" spans="36:36" x14ac:dyDescent="0.35">
      <c r="AJ219" s="111"/>
    </row>
    <row r="220" spans="36:36" x14ac:dyDescent="0.35">
      <c r="AJ220" s="111"/>
    </row>
    <row r="221" spans="36:36" x14ac:dyDescent="0.35">
      <c r="AJ221" s="111"/>
    </row>
    <row r="222" spans="36:36" x14ac:dyDescent="0.35">
      <c r="AJ222" s="111"/>
    </row>
    <row r="223" spans="36:36" x14ac:dyDescent="0.35">
      <c r="AJ223" s="111"/>
    </row>
    <row r="224" spans="36:36" x14ac:dyDescent="0.35">
      <c r="AJ224" s="111"/>
    </row>
    <row r="225" spans="36:36" x14ac:dyDescent="0.35">
      <c r="AJ225" s="111"/>
    </row>
    <row r="226" spans="36:36" x14ac:dyDescent="0.35">
      <c r="AJ226" s="111"/>
    </row>
    <row r="227" spans="36:36" x14ac:dyDescent="0.35">
      <c r="AJ227" s="111"/>
    </row>
    <row r="228" spans="36:36" x14ac:dyDescent="0.35">
      <c r="AJ228" s="111"/>
    </row>
    <row r="229" spans="36:36" x14ac:dyDescent="0.35">
      <c r="AJ229" s="111"/>
    </row>
    <row r="230" spans="36:36" x14ac:dyDescent="0.35">
      <c r="AJ230" s="111"/>
    </row>
    <row r="231" spans="36:36" x14ac:dyDescent="0.35">
      <c r="AJ231" s="111"/>
    </row>
    <row r="232" spans="36:36" x14ac:dyDescent="0.35">
      <c r="AJ232" s="111"/>
    </row>
    <row r="233" spans="36:36" x14ac:dyDescent="0.35">
      <c r="AJ233" s="111"/>
    </row>
    <row r="234" spans="36:36" x14ac:dyDescent="0.35">
      <c r="AJ234" s="111"/>
    </row>
    <row r="235" spans="36:36" x14ac:dyDescent="0.35">
      <c r="AJ235" s="111"/>
    </row>
    <row r="236" spans="36:36" x14ac:dyDescent="0.35">
      <c r="AJ236" s="111"/>
    </row>
    <row r="237" spans="36:36" x14ac:dyDescent="0.35">
      <c r="AJ237" s="111"/>
    </row>
    <row r="238" spans="36:36" x14ac:dyDescent="0.35">
      <c r="AJ238" s="111"/>
    </row>
    <row r="239" spans="36:36" x14ac:dyDescent="0.35">
      <c r="AJ239" s="111"/>
    </row>
    <row r="240" spans="36:36" x14ac:dyDescent="0.35">
      <c r="AJ240" s="111"/>
    </row>
    <row r="241" spans="36:36" x14ac:dyDescent="0.35">
      <c r="AJ241" s="111"/>
    </row>
    <row r="242" spans="36:36" x14ac:dyDescent="0.35">
      <c r="AJ242" s="111"/>
    </row>
    <row r="243" spans="36:36" x14ac:dyDescent="0.35">
      <c r="AJ243" s="111"/>
    </row>
    <row r="244" spans="36:36" x14ac:dyDescent="0.35">
      <c r="AJ244" s="111"/>
    </row>
    <row r="245" spans="36:36" x14ac:dyDescent="0.35">
      <c r="AJ245" s="111"/>
    </row>
    <row r="246" spans="36:36" x14ac:dyDescent="0.35">
      <c r="AJ246" s="111"/>
    </row>
    <row r="247" spans="36:36" x14ac:dyDescent="0.35">
      <c r="AJ247" s="111"/>
    </row>
    <row r="248" spans="36:36" x14ac:dyDescent="0.35">
      <c r="AJ248" s="111"/>
    </row>
    <row r="249" spans="36:36" x14ac:dyDescent="0.35">
      <c r="AJ249" s="111"/>
    </row>
    <row r="250" spans="36:36" x14ac:dyDescent="0.35">
      <c r="AJ250" s="111"/>
    </row>
    <row r="251" spans="36:36" x14ac:dyDescent="0.35">
      <c r="AJ251" s="111"/>
    </row>
    <row r="252" spans="36:36" x14ac:dyDescent="0.35">
      <c r="AJ252" s="111"/>
    </row>
    <row r="253" spans="36:36" x14ac:dyDescent="0.35">
      <c r="AJ253" s="111"/>
    </row>
    <row r="254" spans="36:36" x14ac:dyDescent="0.35">
      <c r="AJ254" s="111"/>
    </row>
    <row r="255" spans="36:36" x14ac:dyDescent="0.35">
      <c r="AJ255" s="111"/>
    </row>
    <row r="256" spans="36:36" x14ac:dyDescent="0.35">
      <c r="AJ256" s="111"/>
    </row>
    <row r="257" spans="36:36" x14ac:dyDescent="0.35">
      <c r="AJ257" s="111"/>
    </row>
    <row r="258" spans="36:36" x14ac:dyDescent="0.35">
      <c r="AJ258" s="111"/>
    </row>
    <row r="259" spans="36:36" x14ac:dyDescent="0.35">
      <c r="AJ259" s="111"/>
    </row>
    <row r="260" spans="36:36" x14ac:dyDescent="0.35">
      <c r="AJ260" s="111"/>
    </row>
    <row r="261" spans="36:36" x14ac:dyDescent="0.35">
      <c r="AJ261" s="111"/>
    </row>
    <row r="262" spans="36:36" x14ac:dyDescent="0.35">
      <c r="AJ262" s="111"/>
    </row>
    <row r="263" spans="36:36" x14ac:dyDescent="0.35">
      <c r="AJ263" s="111"/>
    </row>
    <row r="264" spans="36:36" x14ac:dyDescent="0.35">
      <c r="AJ264" s="111"/>
    </row>
    <row r="265" spans="36:36" x14ac:dyDescent="0.35">
      <c r="AJ265" s="111"/>
    </row>
    <row r="266" spans="36:36" x14ac:dyDescent="0.35">
      <c r="AJ266" s="111"/>
    </row>
    <row r="267" spans="36:36" x14ac:dyDescent="0.35">
      <c r="AJ267" s="111"/>
    </row>
    <row r="268" spans="36:36" x14ac:dyDescent="0.35">
      <c r="AJ268" s="111"/>
    </row>
    <row r="269" spans="36:36" x14ac:dyDescent="0.35">
      <c r="AJ269" s="111"/>
    </row>
    <row r="270" spans="36:36" x14ac:dyDescent="0.35">
      <c r="AJ270" s="111"/>
    </row>
    <row r="271" spans="36:36" x14ac:dyDescent="0.35">
      <c r="AJ271" s="111"/>
    </row>
    <row r="272" spans="36:36" x14ac:dyDescent="0.35">
      <c r="AJ272" s="111"/>
    </row>
    <row r="273" spans="36:36" x14ac:dyDescent="0.35">
      <c r="AJ273" s="111"/>
    </row>
    <row r="274" spans="36:36" x14ac:dyDescent="0.35">
      <c r="AJ274" s="111"/>
    </row>
    <row r="275" spans="36:36" x14ac:dyDescent="0.35">
      <c r="AJ275" s="111"/>
    </row>
    <row r="276" spans="36:36" x14ac:dyDescent="0.35">
      <c r="AJ276" s="111"/>
    </row>
    <row r="277" spans="36:36" x14ac:dyDescent="0.35">
      <c r="AJ277" s="111"/>
    </row>
    <row r="278" spans="36:36" x14ac:dyDescent="0.35">
      <c r="AJ278" s="111"/>
    </row>
    <row r="279" spans="36:36" x14ac:dyDescent="0.35">
      <c r="AJ279" s="111"/>
    </row>
    <row r="280" spans="36:36" x14ac:dyDescent="0.35">
      <c r="AJ280" s="111"/>
    </row>
    <row r="281" spans="36:36" x14ac:dyDescent="0.35">
      <c r="AJ281" s="111"/>
    </row>
    <row r="282" spans="36:36" x14ac:dyDescent="0.35">
      <c r="AJ282" s="111"/>
    </row>
    <row r="283" spans="36:36" x14ac:dyDescent="0.35">
      <c r="AJ283" s="111"/>
    </row>
    <row r="284" spans="36:36" x14ac:dyDescent="0.35">
      <c r="AJ284" s="111"/>
    </row>
    <row r="285" spans="36:36" x14ac:dyDescent="0.35">
      <c r="AJ285" s="111"/>
    </row>
    <row r="286" spans="36:36" x14ac:dyDescent="0.35">
      <c r="AJ286" s="111"/>
    </row>
    <row r="287" spans="36:36" x14ac:dyDescent="0.35">
      <c r="AJ287" s="111"/>
    </row>
    <row r="288" spans="36:36" x14ac:dyDescent="0.35">
      <c r="AJ288" s="111"/>
    </row>
    <row r="289" spans="36:36" x14ac:dyDescent="0.35">
      <c r="AJ289" s="111"/>
    </row>
    <row r="290" spans="36:36" x14ac:dyDescent="0.35">
      <c r="AJ290" s="111"/>
    </row>
    <row r="291" spans="36:36" x14ac:dyDescent="0.35">
      <c r="AJ291" s="111"/>
    </row>
    <row r="292" spans="36:36" x14ac:dyDescent="0.35">
      <c r="AJ292" s="111"/>
    </row>
    <row r="293" spans="36:36" x14ac:dyDescent="0.35">
      <c r="AJ293" s="111"/>
    </row>
  </sheetData>
  <dataConsolidate/>
  <mergeCells count="44">
    <mergeCell ref="C35:E35"/>
    <mergeCell ref="C34:E34"/>
    <mergeCell ref="C33:E33"/>
    <mergeCell ref="C23:E23"/>
    <mergeCell ref="C22:E22"/>
    <mergeCell ref="C9:E9"/>
    <mergeCell ref="C8:E8"/>
    <mergeCell ref="C21:E21"/>
    <mergeCell ref="C20:E20"/>
    <mergeCell ref="C32:E32"/>
    <mergeCell ref="C31:E31"/>
    <mergeCell ref="C30:E30"/>
    <mergeCell ref="C29:E29"/>
    <mergeCell ref="C28:E28"/>
    <mergeCell ref="C27:E27"/>
    <mergeCell ref="C26:E26"/>
    <mergeCell ref="C25:E25"/>
    <mergeCell ref="C24:E24"/>
    <mergeCell ref="C14:E14"/>
    <mergeCell ref="C13:E13"/>
    <mergeCell ref="C12:E12"/>
    <mergeCell ref="C11:E11"/>
    <mergeCell ref="C10:E10"/>
    <mergeCell ref="C19:E19"/>
    <mergeCell ref="C18:E18"/>
    <mergeCell ref="C17:E17"/>
    <mergeCell ref="C16:E16"/>
    <mergeCell ref="C15:E15"/>
    <mergeCell ref="X4:AD4"/>
    <mergeCell ref="B46:B47"/>
    <mergeCell ref="H46:I46"/>
    <mergeCell ref="M46:S46"/>
    <mergeCell ref="M4:S4"/>
    <mergeCell ref="D4:I4"/>
    <mergeCell ref="M38:S38"/>
    <mergeCell ref="B41:N41"/>
    <mergeCell ref="X38:AD38"/>
    <mergeCell ref="B6:B7"/>
    <mergeCell ref="B32:B35"/>
    <mergeCell ref="B8:B13"/>
    <mergeCell ref="B14:B31"/>
    <mergeCell ref="C6:E6"/>
    <mergeCell ref="C5:E5"/>
    <mergeCell ref="C7:E7"/>
  </mergeCells>
  <phoneticPr fontId="25" type="noConversion"/>
  <dataValidations disablePrompts="1" count="1">
    <dataValidation type="list" allowBlank="1" showInputMessage="1" showErrorMessage="1" sqref="I6:I35" xr:uid="{A4E6DE37-0CE5-4AFE-90E3-9677D53AB518}">
      <formula1>$I$2:$I$3</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66673-B593-4F79-8F6A-DBFD017BDEC2}">
  <dimension ref="A1:W49"/>
  <sheetViews>
    <sheetView topLeftCell="B1" zoomScale="55" zoomScaleNormal="55" workbookViewId="0">
      <pane xSplit="6" topLeftCell="H1" activePane="topRight" state="frozen"/>
      <selection activeCell="B1" sqref="B1"/>
      <selection pane="topRight" activeCell="W39" sqref="W39"/>
    </sheetView>
  </sheetViews>
  <sheetFormatPr baseColWidth="10" defaultColWidth="11.453125" defaultRowHeight="14.5" x14ac:dyDescent="0.35"/>
  <cols>
    <col min="1" max="1" width="19.453125" style="133" hidden="1" customWidth="1"/>
    <col min="2" max="2" width="20.453125" style="133" bestFit="1" customWidth="1"/>
    <col min="3" max="3" width="25.08984375" style="133" customWidth="1"/>
    <col min="4" max="6" width="34.08984375" style="133" bestFit="1" customWidth="1"/>
    <col min="7" max="7" width="19.453125" style="133" customWidth="1"/>
    <col min="8" max="8" width="20.453125" style="133" customWidth="1"/>
    <col min="9" max="9" width="12" style="133" bestFit="1" customWidth="1"/>
    <col min="10" max="10" width="10.54296875" style="111" bestFit="1" customWidth="1"/>
    <col min="11" max="11" width="10.54296875" style="144" bestFit="1" customWidth="1"/>
    <col min="12" max="12" width="12" style="111" bestFit="1" customWidth="1"/>
    <col min="13" max="13" width="11.453125" style="111"/>
    <col min="14" max="14" width="10.54296875" style="111" bestFit="1" customWidth="1"/>
    <col min="15" max="20" width="10.54296875" style="111" customWidth="1"/>
    <col min="21" max="21" width="21.453125" style="111" bestFit="1" customWidth="1"/>
    <col min="22" max="16384" width="11.453125" style="111"/>
  </cols>
  <sheetData>
    <row r="1" spans="1:23" x14ac:dyDescent="0.35">
      <c r="I1" s="712" t="s">
        <v>438</v>
      </c>
      <c r="J1" s="713"/>
      <c r="K1" s="713"/>
      <c r="L1" s="713"/>
      <c r="M1" s="713"/>
      <c r="N1" s="713"/>
      <c r="O1" s="713"/>
      <c r="P1" s="713"/>
      <c r="Q1" s="713"/>
      <c r="R1" s="713"/>
      <c r="S1" s="713"/>
      <c r="T1" s="714"/>
    </row>
    <row r="2" spans="1:23" ht="15" thickBot="1" x14ac:dyDescent="0.4">
      <c r="I2" s="715"/>
      <c r="J2" s="716"/>
      <c r="K2" s="716"/>
      <c r="L2" s="716"/>
      <c r="M2" s="716"/>
      <c r="N2" s="716"/>
      <c r="O2" s="716"/>
      <c r="P2" s="716"/>
      <c r="Q2" s="716"/>
      <c r="R2" s="716"/>
      <c r="S2" s="716"/>
      <c r="T2" s="717"/>
    </row>
    <row r="3" spans="1:23" ht="15" customHeight="1" x14ac:dyDescent="0.35">
      <c r="A3" s="138"/>
      <c r="B3" s="639" t="s">
        <v>173</v>
      </c>
      <c r="C3" s="619" t="s">
        <v>310</v>
      </c>
      <c r="D3" s="630" t="s">
        <v>3</v>
      </c>
      <c r="E3" s="619" t="s">
        <v>223</v>
      </c>
      <c r="F3" s="619" t="s">
        <v>224</v>
      </c>
      <c r="G3" s="619" t="s">
        <v>359</v>
      </c>
      <c r="H3" s="619" t="s">
        <v>176</v>
      </c>
      <c r="I3" s="718" t="s">
        <v>443</v>
      </c>
      <c r="J3" s="719"/>
      <c r="K3" s="720"/>
      <c r="L3" s="718" t="s">
        <v>442</v>
      </c>
      <c r="M3" s="719"/>
      <c r="N3" s="720"/>
      <c r="O3" s="718" t="s">
        <v>441</v>
      </c>
      <c r="P3" s="719"/>
      <c r="Q3" s="720"/>
      <c r="R3" s="718" t="s">
        <v>440</v>
      </c>
      <c r="S3" s="719"/>
      <c r="T3" s="720"/>
      <c r="U3" s="692" t="s">
        <v>431</v>
      </c>
    </row>
    <row r="4" spans="1:23" ht="15" thickBot="1" x14ac:dyDescent="0.4">
      <c r="A4" s="139"/>
      <c r="B4" s="648"/>
      <c r="C4" s="620"/>
      <c r="D4" s="631"/>
      <c r="E4" s="620"/>
      <c r="F4" s="620"/>
      <c r="G4" s="620"/>
      <c r="H4" s="620"/>
      <c r="I4" s="721"/>
      <c r="J4" s="722"/>
      <c r="K4" s="723"/>
      <c r="L4" s="724"/>
      <c r="M4" s="725"/>
      <c r="N4" s="726"/>
      <c r="O4" s="724"/>
      <c r="P4" s="725"/>
      <c r="Q4" s="726"/>
      <c r="R4" s="724"/>
      <c r="S4" s="725"/>
      <c r="T4" s="726"/>
      <c r="U4" s="693"/>
    </row>
    <row r="5" spans="1:23" ht="15" thickBot="1" x14ac:dyDescent="0.4">
      <c r="A5" s="139"/>
      <c r="B5" s="648"/>
      <c r="C5" s="698"/>
      <c r="D5" s="699"/>
      <c r="E5" s="698"/>
      <c r="F5" s="698"/>
      <c r="G5" s="698"/>
      <c r="H5" s="698"/>
      <c r="I5" s="401" t="s">
        <v>164</v>
      </c>
      <c r="J5" s="402" t="s">
        <v>261</v>
      </c>
      <c r="K5" s="403" t="s">
        <v>166</v>
      </c>
      <c r="L5" s="404" t="s">
        <v>164</v>
      </c>
      <c r="M5" s="402" t="s">
        <v>261</v>
      </c>
      <c r="N5" s="405" t="s">
        <v>166</v>
      </c>
      <c r="O5" s="404" t="s">
        <v>164</v>
      </c>
      <c r="P5" s="540" t="s">
        <v>261</v>
      </c>
      <c r="Q5" s="541" t="s">
        <v>166</v>
      </c>
      <c r="R5" s="404" t="s">
        <v>164</v>
      </c>
      <c r="S5" s="402" t="s">
        <v>261</v>
      </c>
      <c r="T5" s="405" t="s">
        <v>166</v>
      </c>
      <c r="U5" s="694"/>
      <c r="W5" s="199" t="s">
        <v>320</v>
      </c>
    </row>
    <row r="6" spans="1:23" ht="15" thickBot="1" x14ac:dyDescent="0.4">
      <c r="A6" s="167">
        <v>1</v>
      </c>
      <c r="B6" s="653">
        <v>6140</v>
      </c>
      <c r="C6" s="233" t="str">
        <f>+'1.Memoria'!B14</f>
        <v>Zanja Abierta</v>
      </c>
      <c r="D6" s="233" t="str">
        <f>+'1.Memoria'!C14</f>
        <v>Tucapel</v>
      </c>
      <c r="E6" s="233" t="str">
        <f>+'1.Memoria'!D14</f>
        <v>Renato Rocca</v>
      </c>
      <c r="F6" s="233" t="str">
        <f>+'1.Memoria'!E14</f>
        <v>-</v>
      </c>
      <c r="G6" s="233" t="str">
        <f>+'1.Memoria'!H14</f>
        <v>HDPE</v>
      </c>
      <c r="H6" s="534">
        <f>+'1.Memoria'!I14</f>
        <v>315</v>
      </c>
      <c r="I6" s="406"/>
      <c r="J6" s="358"/>
      <c r="K6" s="245">
        <v>0</v>
      </c>
      <c r="L6" s="407">
        <f>15.01*0.8</f>
        <v>12.008000000000001</v>
      </c>
      <c r="M6" s="358"/>
      <c r="N6" s="245">
        <v>0</v>
      </c>
      <c r="O6" s="407"/>
      <c r="P6" s="358"/>
      <c r="Q6" s="245">
        <v>0</v>
      </c>
      <c r="R6" s="406">
        <f>1.15*2</f>
        <v>2.2999999999999998</v>
      </c>
      <c r="S6" s="358"/>
      <c r="T6" s="245">
        <v>0</v>
      </c>
      <c r="U6" s="537">
        <f>N6+K6+T6</f>
        <v>0</v>
      </c>
    </row>
    <row r="7" spans="1:23" ht="15" thickBot="1" x14ac:dyDescent="0.4">
      <c r="A7" s="167"/>
      <c r="B7" s="655"/>
      <c r="C7" s="234" t="str">
        <f>+'1.Memoria'!B15</f>
        <v>Zanja Abierta</v>
      </c>
      <c r="D7" s="234" t="str">
        <f>+'1.Memoria'!C15</f>
        <v xml:space="preserve">Tucapel </v>
      </c>
      <c r="E7" s="234" t="str">
        <f>+'1.Memoria'!D15</f>
        <v>Renato Rocca</v>
      </c>
      <c r="F7" s="234" t="str">
        <f>+'1.Memoria'!E15</f>
        <v>Francisco Bilbao</v>
      </c>
      <c r="G7" s="234" t="str">
        <f>+'1.Memoria'!H15</f>
        <v>HDPE</v>
      </c>
      <c r="H7" s="535">
        <f>+'1.Memoria'!I15</f>
        <v>315</v>
      </c>
      <c r="I7" s="408">
        <f>(10.6+6.02+1.27)*0.8</f>
        <v>14.311999999999998</v>
      </c>
      <c r="J7" s="359"/>
      <c r="K7" s="246">
        <v>0</v>
      </c>
      <c r="L7" s="409">
        <f>+(3+62.86+7.4238)*0.8</f>
        <v>58.627040000000001</v>
      </c>
      <c r="M7" s="359"/>
      <c r="N7" s="246">
        <v>0</v>
      </c>
      <c r="O7" s="409"/>
      <c r="P7" s="359"/>
      <c r="Q7" s="246">
        <v>0</v>
      </c>
      <c r="R7" s="410"/>
      <c r="S7" s="359"/>
      <c r="T7" s="246">
        <v>0</v>
      </c>
      <c r="U7" s="538">
        <f>N7+K7+T7</f>
        <v>0</v>
      </c>
    </row>
    <row r="8" spans="1:23" ht="15" thickBot="1" x14ac:dyDescent="0.4">
      <c r="A8" s="167"/>
      <c r="B8" s="653">
        <v>6175</v>
      </c>
      <c r="C8" s="234" t="str">
        <f>+'1.Memoria'!B16</f>
        <v>Zanja Abierta</v>
      </c>
      <c r="D8" s="234" t="str">
        <f>+'1.Memoria'!C16</f>
        <v xml:space="preserve">Tucapel </v>
      </c>
      <c r="E8" s="234" t="str">
        <f>+'1.Memoria'!D16</f>
        <v>Renato Rocca</v>
      </c>
      <c r="F8" s="234" t="str">
        <f>+'1.Memoria'!E16</f>
        <v>Blest Gana</v>
      </c>
      <c r="G8" s="234" t="str">
        <f>+'1.Memoria'!H16</f>
        <v>HDPE</v>
      </c>
      <c r="H8" s="535">
        <f>+'1.Memoria'!I16</f>
        <v>250</v>
      </c>
      <c r="I8" s="411">
        <f>(4.28+8.2+2.07)*0.8</f>
        <v>11.64</v>
      </c>
      <c r="J8" s="359"/>
      <c r="K8" s="246">
        <v>0</v>
      </c>
      <c r="L8" s="409"/>
      <c r="M8" s="359"/>
      <c r="N8" s="246">
        <v>0</v>
      </c>
      <c r="O8" s="409">
        <v>6.04</v>
      </c>
      <c r="P8" s="359"/>
      <c r="Q8" s="246">
        <v>0</v>
      </c>
      <c r="R8" s="410"/>
      <c r="S8" s="359"/>
      <c r="T8" s="246">
        <v>0</v>
      </c>
      <c r="U8" s="538">
        <f t="shared" ref="U8:U35" si="0">N8+K8+T8</f>
        <v>0</v>
      </c>
    </row>
    <row r="9" spans="1:23" ht="15" thickBot="1" x14ac:dyDescent="0.4">
      <c r="A9" s="167"/>
      <c r="B9" s="654"/>
      <c r="C9" s="234" t="str">
        <f>+'1.Memoria'!B17</f>
        <v>Zanja Abierta</v>
      </c>
      <c r="D9" s="234" t="str">
        <f>+'1.Memoria'!C17</f>
        <v>Blest Gana</v>
      </c>
      <c r="E9" s="234" t="str">
        <f>+'1.Memoria'!D17</f>
        <v>-</v>
      </c>
      <c r="F9" s="234" t="str">
        <f>+'1.Memoria'!E17</f>
        <v>-</v>
      </c>
      <c r="G9" s="234" t="str">
        <f>+'1.Memoria'!H17</f>
        <v>HDPE</v>
      </c>
      <c r="H9" s="535">
        <f>+'1.Memoria'!I17</f>
        <v>110</v>
      </c>
      <c r="I9" s="411">
        <f>5.8*0.8</f>
        <v>4.6399999999999997</v>
      </c>
      <c r="J9" s="359"/>
      <c r="K9" s="246">
        <v>0</v>
      </c>
      <c r="L9" s="409"/>
      <c r="M9" s="359"/>
      <c r="N9" s="246">
        <v>0</v>
      </c>
      <c r="O9" s="409"/>
      <c r="P9" s="359"/>
      <c r="Q9" s="246">
        <v>0</v>
      </c>
      <c r="R9" s="410"/>
      <c r="S9" s="359"/>
      <c r="T9" s="246">
        <v>0</v>
      </c>
      <c r="U9" s="538">
        <f t="shared" si="0"/>
        <v>0</v>
      </c>
    </row>
    <row r="10" spans="1:23" ht="15" thickBot="1" x14ac:dyDescent="0.4">
      <c r="A10" s="167"/>
      <c r="B10" s="654"/>
      <c r="C10" s="234" t="str">
        <f>+'1.Memoria'!B18</f>
        <v>Zanja Abierta</v>
      </c>
      <c r="D10" s="234" t="str">
        <f>+'1.Memoria'!C18</f>
        <v>Tucapel</v>
      </c>
      <c r="E10" s="234" t="str">
        <f>+'1.Memoria'!D18</f>
        <v xml:space="preserve">Blest Gana </v>
      </c>
      <c r="F10" s="234" t="str">
        <f>+'1.Memoria'!E18</f>
        <v>Baldomero Lillo</v>
      </c>
      <c r="G10" s="234" t="str">
        <f>+'1.Memoria'!H18</f>
        <v>HDPE</v>
      </c>
      <c r="H10" s="535">
        <f>+'1.Memoria'!I18</f>
        <v>250</v>
      </c>
      <c r="I10" s="411">
        <f>71.2*0.8</f>
        <v>56.960000000000008</v>
      </c>
      <c r="J10" s="359"/>
      <c r="K10" s="246">
        <v>0</v>
      </c>
      <c r="L10" s="409">
        <f>3*8</f>
        <v>24</v>
      </c>
      <c r="M10" s="359"/>
      <c r="N10" s="246">
        <v>0</v>
      </c>
      <c r="O10" s="409"/>
      <c r="P10" s="359"/>
      <c r="Q10" s="246">
        <v>0</v>
      </c>
      <c r="R10" s="410"/>
      <c r="S10" s="359"/>
      <c r="T10" s="246">
        <v>0</v>
      </c>
      <c r="U10" s="538">
        <f t="shared" si="0"/>
        <v>0</v>
      </c>
    </row>
    <row r="11" spans="1:23" ht="15" thickBot="1" x14ac:dyDescent="0.4">
      <c r="A11" s="167"/>
      <c r="B11" s="654"/>
      <c r="C11" s="234" t="str">
        <f>+'1.Memoria'!B19</f>
        <v>Zanja Abierta</v>
      </c>
      <c r="D11" s="234" t="str">
        <f>+'1.Memoria'!C19</f>
        <v>Baldomero Lillo</v>
      </c>
      <c r="E11" s="234" t="str">
        <f>+'1.Memoria'!D19</f>
        <v>-</v>
      </c>
      <c r="F11" s="234" t="str">
        <f>+'1.Memoria'!E19</f>
        <v>-</v>
      </c>
      <c r="G11" s="234" t="str">
        <f>+'1.Memoria'!H19</f>
        <v>HDPE</v>
      </c>
      <c r="H11" s="535">
        <f>+'1.Memoria'!I19</f>
        <v>125</v>
      </c>
      <c r="I11" s="411"/>
      <c r="J11" s="359"/>
      <c r="K11" s="246">
        <v>0</v>
      </c>
      <c r="L11" s="409"/>
      <c r="M11" s="359"/>
      <c r="N11" s="246">
        <v>0</v>
      </c>
      <c r="O11" s="409"/>
      <c r="P11" s="359"/>
      <c r="Q11" s="246">
        <v>0</v>
      </c>
      <c r="R11" s="410"/>
      <c r="S11" s="359"/>
      <c r="T11" s="246">
        <v>0</v>
      </c>
      <c r="U11" s="538">
        <f t="shared" si="0"/>
        <v>0</v>
      </c>
    </row>
    <row r="12" spans="1:23" ht="15" thickBot="1" x14ac:dyDescent="0.4">
      <c r="A12" s="167"/>
      <c r="B12" s="654"/>
      <c r="C12" s="234" t="str">
        <f>+'1.Memoria'!B20</f>
        <v>Zanja Abierta</v>
      </c>
      <c r="D12" s="234" t="str">
        <f>+'1.Memoria'!C20</f>
        <v xml:space="preserve">Tucapel </v>
      </c>
      <c r="E12" s="234" t="str">
        <f>+'1.Memoria'!D20</f>
        <v>Baldomero Lillo</v>
      </c>
      <c r="F12" s="234" t="str">
        <f>+'1.Memoria'!E20</f>
        <v>Francisco Bilbao</v>
      </c>
      <c r="G12" s="234" t="str">
        <f>+'1.Memoria'!H20</f>
        <v>HDPE</v>
      </c>
      <c r="H12" s="535">
        <f>+'1.Memoria'!I20</f>
        <v>250</v>
      </c>
      <c r="I12" s="411">
        <f>4.26*0.8</f>
        <v>3.4079999999999999</v>
      </c>
      <c r="J12" s="359"/>
      <c r="K12" s="246">
        <v>0</v>
      </c>
      <c r="L12" s="409">
        <f>10.48*0.8</f>
        <v>8.3840000000000003</v>
      </c>
      <c r="M12" s="359"/>
      <c r="N12" s="246">
        <v>0</v>
      </c>
      <c r="O12" s="409">
        <f>54.17*0.8</f>
        <v>43.336000000000006</v>
      </c>
      <c r="P12" s="359"/>
      <c r="Q12" s="246">
        <v>0</v>
      </c>
      <c r="R12" s="410"/>
      <c r="S12" s="359"/>
      <c r="T12" s="246">
        <v>0</v>
      </c>
      <c r="U12" s="538">
        <f t="shared" si="0"/>
        <v>0</v>
      </c>
    </row>
    <row r="13" spans="1:23" ht="15" thickBot="1" x14ac:dyDescent="0.4">
      <c r="A13" s="167"/>
      <c r="B13" s="655"/>
      <c r="C13" s="234" t="str">
        <f>+'1.Memoria'!B21</f>
        <v>Zanja Abierta</v>
      </c>
      <c r="D13" s="234" t="str">
        <f>+'1.Memoria'!C21</f>
        <v>Francisco Bilbao</v>
      </c>
      <c r="E13" s="234" t="str">
        <f>+'1.Memoria'!D21</f>
        <v>-</v>
      </c>
      <c r="F13" s="234" t="str">
        <f>+'1.Memoria'!E21</f>
        <v>-</v>
      </c>
      <c r="G13" s="234" t="str">
        <f>+'1.Memoria'!H21</f>
        <v>HDPE</v>
      </c>
      <c r="H13" s="535">
        <f>+'1.Memoria'!I21</f>
        <v>125</v>
      </c>
      <c r="I13" s="411">
        <f>4.98*0.8</f>
        <v>3.9840000000000004</v>
      </c>
      <c r="J13" s="359"/>
      <c r="K13" s="246">
        <v>0</v>
      </c>
      <c r="L13" s="409"/>
      <c r="M13" s="359"/>
      <c r="N13" s="246">
        <v>0</v>
      </c>
      <c r="O13" s="409"/>
      <c r="P13" s="359"/>
      <c r="Q13" s="246">
        <v>0</v>
      </c>
      <c r="R13" s="410"/>
      <c r="S13" s="359"/>
      <c r="T13" s="246">
        <v>0</v>
      </c>
      <c r="U13" s="538">
        <f t="shared" si="0"/>
        <v>0</v>
      </c>
    </row>
    <row r="14" spans="1:23" ht="15" thickBot="1" x14ac:dyDescent="0.4">
      <c r="A14" s="167"/>
      <c r="B14" s="700">
        <v>6140</v>
      </c>
      <c r="C14" s="234" t="str">
        <f>+'1.Memoria'!B22</f>
        <v>Zanja Abierta</v>
      </c>
      <c r="D14" s="234" t="str">
        <f>+'1.Memoria'!C22</f>
        <v>Tucapel</v>
      </c>
      <c r="E14" s="234" t="str">
        <f>+'1.Memoria'!D22</f>
        <v>Francisco Bilbao</v>
      </c>
      <c r="F14" s="234" t="str">
        <f>+'1.Memoria'!E22</f>
        <v>Loa</v>
      </c>
      <c r="G14" s="234" t="str">
        <f>+'1.Memoria'!H22</f>
        <v>HDPE</v>
      </c>
      <c r="H14" s="535">
        <f>+'1.Memoria'!I22</f>
        <v>315</v>
      </c>
      <c r="I14" s="411">
        <f>+(1.85+3.08+1.45+2.04+20.78+2.06+93.16)*0.8</f>
        <v>99.536000000000001</v>
      </c>
      <c r="J14" s="359"/>
      <c r="K14" s="246">
        <v>0</v>
      </c>
      <c r="L14" s="409"/>
      <c r="M14" s="359"/>
      <c r="N14" s="246">
        <v>0</v>
      </c>
      <c r="O14" s="409"/>
      <c r="P14" s="359"/>
      <c r="Q14" s="246">
        <v>0</v>
      </c>
      <c r="R14" s="410"/>
      <c r="S14" s="359"/>
      <c r="T14" s="246"/>
      <c r="U14" s="538">
        <f t="shared" si="0"/>
        <v>0</v>
      </c>
    </row>
    <row r="15" spans="1:23" ht="15" thickBot="1" x14ac:dyDescent="0.4">
      <c r="A15" s="167"/>
      <c r="B15" s="701"/>
      <c r="C15" s="234" t="str">
        <f>+'1.Memoria'!B23</f>
        <v>Zanja Abierta</v>
      </c>
      <c r="D15" s="234" t="str">
        <f>+'1.Memoria'!C23</f>
        <v>Francisco Bilbao</v>
      </c>
      <c r="E15" s="234" t="str">
        <f>+'1.Memoria'!D23</f>
        <v>-</v>
      </c>
      <c r="F15" s="234" t="str">
        <f>+'1.Memoria'!E23</f>
        <v>-</v>
      </c>
      <c r="G15" s="234" t="str">
        <f>+'1.Memoria'!H23</f>
        <v>HDPE</v>
      </c>
      <c r="H15" s="535">
        <f>+'1.Memoria'!I23</f>
        <v>160</v>
      </c>
      <c r="I15" s="411">
        <f>3.81*0.8</f>
        <v>3.048</v>
      </c>
      <c r="J15" s="359"/>
      <c r="K15" s="246">
        <v>0</v>
      </c>
      <c r="L15" s="409"/>
      <c r="M15" s="359"/>
      <c r="N15" s="246">
        <v>0</v>
      </c>
      <c r="O15" s="409"/>
      <c r="P15" s="359"/>
      <c r="Q15" s="246">
        <v>0</v>
      </c>
      <c r="R15" s="410"/>
      <c r="S15" s="359"/>
      <c r="T15" s="246">
        <v>0</v>
      </c>
      <c r="U15" s="538">
        <f t="shared" si="0"/>
        <v>0</v>
      </c>
    </row>
    <row r="16" spans="1:23" ht="15" thickBot="1" x14ac:dyDescent="0.4">
      <c r="A16" s="167"/>
      <c r="B16" s="701"/>
      <c r="C16" s="234" t="str">
        <f>+'1.Memoria'!B24</f>
        <v>Zanja Abierta</v>
      </c>
      <c r="D16" s="234" t="str">
        <f>+'1.Memoria'!C24</f>
        <v>Tucapel</v>
      </c>
      <c r="E16" s="234" t="str">
        <f>+'1.Memoria'!D24</f>
        <v>Francisco Bilbao</v>
      </c>
      <c r="F16" s="234" t="str">
        <f>+'1.Memoria'!E24</f>
        <v>Buin</v>
      </c>
      <c r="G16" s="234" t="str">
        <f>+'1.Memoria'!H24</f>
        <v>HDPE</v>
      </c>
      <c r="H16" s="535">
        <f>+'1.Memoria'!I24</f>
        <v>250</v>
      </c>
      <c r="I16" s="411"/>
      <c r="J16" s="359"/>
      <c r="K16" s="246">
        <v>0</v>
      </c>
      <c r="L16" s="409"/>
      <c r="M16" s="359"/>
      <c r="N16" s="246">
        <v>0</v>
      </c>
      <c r="O16" s="409"/>
      <c r="P16" s="359"/>
      <c r="Q16" s="246">
        <v>0</v>
      </c>
      <c r="R16" s="410"/>
      <c r="S16" s="359"/>
      <c r="T16" s="246">
        <v>0</v>
      </c>
      <c r="U16" s="538">
        <f t="shared" si="0"/>
        <v>0</v>
      </c>
    </row>
    <row r="17" spans="1:21" ht="15" thickBot="1" x14ac:dyDescent="0.4">
      <c r="A17" s="167"/>
      <c r="B17" s="701"/>
      <c r="C17" s="234" t="str">
        <f>+'1.Memoria'!B25</f>
        <v>Zanja Abierta</v>
      </c>
      <c r="D17" s="234" t="str">
        <f>+'1.Memoria'!C25</f>
        <v>Buin</v>
      </c>
      <c r="E17" s="234" t="str">
        <f>+'1.Memoria'!D25</f>
        <v>-</v>
      </c>
      <c r="F17" s="234" t="str">
        <f>+'1.Memoria'!E25</f>
        <v>-</v>
      </c>
      <c r="G17" s="234" t="str">
        <f>+'1.Memoria'!H25</f>
        <v>HDPE</v>
      </c>
      <c r="H17" s="535">
        <f>+'1.Memoria'!I25</f>
        <v>110</v>
      </c>
      <c r="I17" s="411">
        <f>4.27*0.8</f>
        <v>3.4159999999999999</v>
      </c>
      <c r="J17" s="359"/>
      <c r="K17" s="246">
        <v>0</v>
      </c>
      <c r="L17" s="409"/>
      <c r="M17" s="359"/>
      <c r="N17" s="246">
        <v>0</v>
      </c>
      <c r="O17" s="409"/>
      <c r="P17" s="359"/>
      <c r="Q17" s="246">
        <v>0</v>
      </c>
      <c r="R17" s="410"/>
      <c r="S17" s="359"/>
      <c r="T17" s="246">
        <v>0</v>
      </c>
      <c r="U17" s="538">
        <f t="shared" si="0"/>
        <v>0</v>
      </c>
    </row>
    <row r="18" spans="1:21" ht="15" thickBot="1" x14ac:dyDescent="0.4">
      <c r="A18" s="167"/>
      <c r="B18" s="701"/>
      <c r="C18" s="234" t="str">
        <f>+'1.Memoria'!B26</f>
        <v>Zanja Abierta</v>
      </c>
      <c r="D18" s="234" t="str">
        <f>+'1.Memoria'!C26</f>
        <v>Tucapel</v>
      </c>
      <c r="E18" s="234" t="str">
        <f>+'1.Memoria'!D26</f>
        <v>Buin</v>
      </c>
      <c r="F18" s="234" t="str">
        <f>+'1.Memoria'!E26</f>
        <v>Union</v>
      </c>
      <c r="G18" s="234" t="str">
        <f>+'1.Memoria'!H26</f>
        <v>HDPE</v>
      </c>
      <c r="H18" s="535">
        <f>+'1.Memoria'!I26</f>
        <v>250</v>
      </c>
      <c r="I18" s="411"/>
      <c r="J18" s="359"/>
      <c r="K18" s="246">
        <v>0</v>
      </c>
      <c r="L18" s="409"/>
      <c r="M18" s="359"/>
      <c r="N18" s="246">
        <v>0</v>
      </c>
      <c r="O18" s="409"/>
      <c r="P18" s="359"/>
      <c r="Q18" s="246">
        <v>0</v>
      </c>
      <c r="R18" s="410"/>
      <c r="S18" s="359"/>
      <c r="T18" s="246">
        <v>0</v>
      </c>
      <c r="U18" s="538">
        <f t="shared" si="0"/>
        <v>0</v>
      </c>
    </row>
    <row r="19" spans="1:21" ht="15" thickBot="1" x14ac:dyDescent="0.4">
      <c r="A19" s="167"/>
      <c r="B19" s="701"/>
      <c r="C19" s="234" t="str">
        <f>+'1.Memoria'!B27</f>
        <v>Zanja Abierta</v>
      </c>
      <c r="D19" s="234" t="str">
        <f>+'1.Memoria'!C27</f>
        <v>Union</v>
      </c>
      <c r="E19" s="234" t="str">
        <f>+'1.Memoria'!D27</f>
        <v>-</v>
      </c>
      <c r="F19" s="234" t="str">
        <f>+'1.Memoria'!E27</f>
        <v>-</v>
      </c>
      <c r="G19" s="234" t="str">
        <f>+'1.Memoria'!H27</f>
        <v>HDPE</v>
      </c>
      <c r="H19" s="535">
        <f>+'1.Memoria'!I27</f>
        <v>110</v>
      </c>
      <c r="I19" s="411">
        <f>1.48*0.8</f>
        <v>1.1839999999999999</v>
      </c>
      <c r="J19" s="359"/>
      <c r="K19" s="246">
        <v>0</v>
      </c>
      <c r="L19" s="409"/>
      <c r="M19" s="359"/>
      <c r="N19" s="246">
        <v>0</v>
      </c>
      <c r="O19" s="409"/>
      <c r="P19" s="359"/>
      <c r="Q19" s="246">
        <v>0</v>
      </c>
      <c r="R19" s="410"/>
      <c r="S19" s="359"/>
      <c r="T19" s="246">
        <v>0</v>
      </c>
      <c r="U19" s="538">
        <f t="shared" si="0"/>
        <v>0</v>
      </c>
    </row>
    <row r="20" spans="1:21" ht="15" thickBot="1" x14ac:dyDescent="0.4">
      <c r="A20" s="167"/>
      <c r="B20" s="701"/>
      <c r="C20" s="234" t="str">
        <f>+'1.Memoria'!B28</f>
        <v>Zanja Abierta</v>
      </c>
      <c r="D20" s="234" t="str">
        <f>+'1.Memoria'!C28</f>
        <v>Tucapel</v>
      </c>
      <c r="E20" s="234" t="str">
        <f>+'1.Memoria'!D28</f>
        <v xml:space="preserve">Union </v>
      </c>
      <c r="F20" s="234" t="str">
        <f>+'1.Memoria'!E28</f>
        <v>Peñaflor</v>
      </c>
      <c r="G20" s="234" t="str">
        <f>+'1.Memoria'!H28</f>
        <v>HDPE</v>
      </c>
      <c r="H20" s="535">
        <f>+'1.Memoria'!I28</f>
        <v>250</v>
      </c>
      <c r="I20" s="411"/>
      <c r="J20" s="359"/>
      <c r="K20" s="246">
        <v>0</v>
      </c>
      <c r="L20" s="409"/>
      <c r="M20" s="359"/>
      <c r="N20" s="246">
        <v>0</v>
      </c>
      <c r="O20" s="409"/>
      <c r="P20" s="359"/>
      <c r="Q20" s="246">
        <v>0</v>
      </c>
      <c r="R20" s="410"/>
      <c r="S20" s="359"/>
      <c r="T20" s="246">
        <v>0</v>
      </c>
      <c r="U20" s="538">
        <f t="shared" si="0"/>
        <v>0</v>
      </c>
    </row>
    <row r="21" spans="1:21" ht="15" thickBot="1" x14ac:dyDescent="0.4">
      <c r="A21" s="167"/>
      <c r="B21" s="701"/>
      <c r="C21" s="234" t="str">
        <f>+'1.Memoria'!B29</f>
        <v>Zanja Abierta</v>
      </c>
      <c r="D21" s="234" t="str">
        <f>+'1.Memoria'!C29</f>
        <v>Peñaflor</v>
      </c>
      <c r="E21" s="234" t="str">
        <f>+'1.Memoria'!D29</f>
        <v>-</v>
      </c>
      <c r="F21" s="234" t="str">
        <f>+'1.Memoria'!E29</f>
        <v>-</v>
      </c>
      <c r="G21" s="234" t="str">
        <f>+'1.Memoria'!H29</f>
        <v>HDPE</v>
      </c>
      <c r="H21" s="535">
        <f>+'1.Memoria'!I29</f>
        <v>110</v>
      </c>
      <c r="I21" s="411"/>
      <c r="J21" s="359"/>
      <c r="K21" s="246">
        <v>0</v>
      </c>
      <c r="L21" s="409"/>
      <c r="M21" s="359"/>
      <c r="N21" s="246">
        <v>0</v>
      </c>
      <c r="O21" s="409"/>
      <c r="P21" s="359"/>
      <c r="Q21" s="246">
        <v>0</v>
      </c>
      <c r="R21" s="410"/>
      <c r="S21" s="359"/>
      <c r="T21" s="246">
        <v>0</v>
      </c>
      <c r="U21" s="538">
        <f t="shared" si="0"/>
        <v>0</v>
      </c>
    </row>
    <row r="22" spans="1:21" ht="15" thickBot="1" x14ac:dyDescent="0.4">
      <c r="A22" s="167"/>
      <c r="B22" s="701"/>
      <c r="C22" s="234" t="str">
        <f>+'1.Memoria'!B30</f>
        <v>Zanja Abierta</v>
      </c>
      <c r="D22" s="234" t="str">
        <f>+'1.Memoria'!C30</f>
        <v>Tucapel</v>
      </c>
      <c r="E22" s="234" t="str">
        <f>+'1.Memoria'!D30</f>
        <v>Peñaflor</v>
      </c>
      <c r="F22" s="234" t="str">
        <f>+'1.Memoria'!E30</f>
        <v>Quinsachata</v>
      </c>
      <c r="G22" s="234" t="str">
        <f>+'1.Memoria'!H30</f>
        <v>HDPE</v>
      </c>
      <c r="H22" s="535">
        <f>+'1.Memoria'!I30</f>
        <v>250</v>
      </c>
      <c r="I22" s="411"/>
      <c r="J22" s="359"/>
      <c r="K22" s="246">
        <v>0</v>
      </c>
      <c r="L22" s="409"/>
      <c r="M22" s="359"/>
      <c r="N22" s="246">
        <v>0</v>
      </c>
      <c r="O22" s="409">
        <f>9.4*0.8</f>
        <v>7.5200000000000005</v>
      </c>
      <c r="P22" s="359"/>
      <c r="Q22" s="246">
        <v>0</v>
      </c>
      <c r="R22" s="410"/>
      <c r="S22" s="359"/>
      <c r="T22" s="246">
        <v>0</v>
      </c>
      <c r="U22" s="538">
        <f t="shared" si="0"/>
        <v>0</v>
      </c>
    </row>
    <row r="23" spans="1:21" ht="15" thickBot="1" x14ac:dyDescent="0.4">
      <c r="A23" s="167"/>
      <c r="B23" s="701"/>
      <c r="C23" s="234" t="str">
        <f>+'1.Memoria'!B31</f>
        <v>Zanja Abierta</v>
      </c>
      <c r="D23" s="234" t="str">
        <f>+'1.Memoria'!C31</f>
        <v>Quinsachata</v>
      </c>
      <c r="E23" s="234" t="str">
        <f>+'1.Memoria'!D31</f>
        <v>-</v>
      </c>
      <c r="F23" s="234" t="str">
        <f>+'1.Memoria'!E31</f>
        <v>-</v>
      </c>
      <c r="G23" s="234" t="str">
        <f>+'1.Memoria'!H31</f>
        <v>HDPE</v>
      </c>
      <c r="H23" s="535">
        <f>+'1.Memoria'!I31</f>
        <v>110</v>
      </c>
      <c r="I23" s="411">
        <f>4.8*0.8</f>
        <v>3.84</v>
      </c>
      <c r="J23" s="359"/>
      <c r="K23" s="246">
        <v>0</v>
      </c>
      <c r="L23" s="409"/>
      <c r="M23" s="359"/>
      <c r="N23" s="246">
        <v>0</v>
      </c>
      <c r="O23" s="409"/>
      <c r="P23" s="359"/>
      <c r="Q23" s="246">
        <v>0</v>
      </c>
      <c r="R23" s="410"/>
      <c r="S23" s="359"/>
      <c r="T23" s="246">
        <v>0</v>
      </c>
      <c r="U23" s="538">
        <f t="shared" si="0"/>
        <v>0</v>
      </c>
    </row>
    <row r="24" spans="1:21" ht="15" thickBot="1" x14ac:dyDescent="0.4">
      <c r="A24" s="167"/>
      <c r="B24" s="701"/>
      <c r="C24" s="234" t="str">
        <f>+'1.Memoria'!B32</f>
        <v>Zanja Abierta</v>
      </c>
      <c r="D24" s="234" t="str">
        <f>+'1.Memoria'!C32</f>
        <v>Tucapel</v>
      </c>
      <c r="E24" s="234" t="str">
        <f>+'1.Memoria'!D32</f>
        <v>Quinsachata</v>
      </c>
      <c r="F24" s="234" t="str">
        <f>+'1.Memoria'!E32</f>
        <v>Taapaca</v>
      </c>
      <c r="G24" s="234" t="str">
        <f>+'1.Memoria'!H32</f>
        <v>HDPE</v>
      </c>
      <c r="H24" s="535">
        <f>+'1.Memoria'!I32</f>
        <v>250</v>
      </c>
      <c r="I24" s="411">
        <f>2.05*0.8</f>
        <v>1.64</v>
      </c>
      <c r="J24" s="359"/>
      <c r="K24" s="246">
        <v>0</v>
      </c>
      <c r="L24" s="409"/>
      <c r="M24" s="359"/>
      <c r="N24" s="246">
        <v>0</v>
      </c>
      <c r="O24" s="409">
        <f>14*0.8</f>
        <v>11.200000000000001</v>
      </c>
      <c r="P24" s="359"/>
      <c r="Q24" s="246">
        <v>0</v>
      </c>
      <c r="R24" s="410"/>
      <c r="S24" s="359"/>
      <c r="T24" s="246">
        <v>0</v>
      </c>
      <c r="U24" s="538">
        <f t="shared" si="0"/>
        <v>0</v>
      </c>
    </row>
    <row r="25" spans="1:21" ht="15" thickBot="1" x14ac:dyDescent="0.4">
      <c r="A25" s="167"/>
      <c r="B25" s="701"/>
      <c r="C25" s="234" t="str">
        <f>+'1.Memoria'!B33</f>
        <v>Zanja Abierta</v>
      </c>
      <c r="D25" s="234" t="str">
        <f>+'1.Memoria'!C33</f>
        <v>Taapaca</v>
      </c>
      <c r="E25" s="234" t="str">
        <f>+'1.Memoria'!D33</f>
        <v>-</v>
      </c>
      <c r="F25" s="234" t="str">
        <f>+'1.Memoria'!E33</f>
        <v>-</v>
      </c>
      <c r="G25" s="234" t="str">
        <f>+'1.Memoria'!H33</f>
        <v>HDPE</v>
      </c>
      <c r="H25" s="535">
        <f>+'1.Memoria'!I33</f>
        <v>110</v>
      </c>
      <c r="I25" s="411">
        <f>4.7*0.8</f>
        <v>3.7600000000000002</v>
      </c>
      <c r="J25" s="359"/>
      <c r="K25" s="246">
        <v>0</v>
      </c>
      <c r="L25" s="409"/>
      <c r="M25" s="359"/>
      <c r="N25" s="246">
        <v>0</v>
      </c>
      <c r="O25" s="409"/>
      <c r="P25" s="359"/>
      <c r="Q25" s="246">
        <v>0</v>
      </c>
      <c r="R25" s="410"/>
      <c r="S25" s="359"/>
      <c r="T25" s="246">
        <v>0</v>
      </c>
      <c r="U25" s="538">
        <f t="shared" si="0"/>
        <v>0</v>
      </c>
    </row>
    <row r="26" spans="1:21" ht="15" thickBot="1" x14ac:dyDescent="0.4">
      <c r="A26" s="167"/>
      <c r="B26" s="701"/>
      <c r="C26" s="234" t="str">
        <f>+'1.Memoria'!B34</f>
        <v>Zanja Abierta</v>
      </c>
      <c r="D26" s="234" t="str">
        <f>+'1.Memoria'!C34</f>
        <v>Tucapel</v>
      </c>
      <c r="E26" s="234" t="str">
        <f>+'1.Memoria'!D34</f>
        <v>Taapaca</v>
      </c>
      <c r="F26" s="234" t="str">
        <f>+'1.Memoria'!E34</f>
        <v>Payachatas</v>
      </c>
      <c r="G26" s="234" t="str">
        <f>+'1.Memoria'!H34</f>
        <v>HDPE</v>
      </c>
      <c r="H26" s="535">
        <f>+'1.Memoria'!I34</f>
        <v>250</v>
      </c>
      <c r="I26" s="411">
        <f>2.07*0.8</f>
        <v>1.6559999999999999</v>
      </c>
      <c r="J26" s="359"/>
      <c r="K26" s="246">
        <v>0</v>
      </c>
      <c r="L26" s="409"/>
      <c r="M26" s="359"/>
      <c r="N26" s="246">
        <v>0</v>
      </c>
      <c r="O26" s="409">
        <f>18.99*0.8</f>
        <v>15.192</v>
      </c>
      <c r="P26" s="359"/>
      <c r="Q26" s="246">
        <v>0</v>
      </c>
      <c r="R26" s="410"/>
      <c r="S26" s="359"/>
      <c r="T26" s="246">
        <v>0</v>
      </c>
      <c r="U26" s="538">
        <f t="shared" si="0"/>
        <v>0</v>
      </c>
    </row>
    <row r="27" spans="1:21" ht="15" thickBot="1" x14ac:dyDescent="0.4">
      <c r="A27" s="167"/>
      <c r="B27" s="701"/>
      <c r="C27" s="234" t="str">
        <f>+'1.Memoria'!B35</f>
        <v>Zanja Abierta</v>
      </c>
      <c r="D27" s="234" t="str">
        <f>+'1.Memoria'!C35</f>
        <v>Payachatas</v>
      </c>
      <c r="E27" s="234" t="str">
        <f>+'1.Memoria'!D35</f>
        <v>-</v>
      </c>
      <c r="F27" s="234" t="str">
        <f>+'1.Memoria'!E35</f>
        <v>-</v>
      </c>
      <c r="G27" s="234" t="str">
        <f>+'1.Memoria'!H35</f>
        <v>HDPE</v>
      </c>
      <c r="H27" s="535">
        <f>+'1.Memoria'!I35</f>
        <v>110</v>
      </c>
      <c r="I27" s="411">
        <f>4.7*0.8</f>
        <v>3.7600000000000002</v>
      </c>
      <c r="J27" s="359"/>
      <c r="K27" s="246">
        <v>0</v>
      </c>
      <c r="L27" s="409"/>
      <c r="M27" s="359"/>
      <c r="N27" s="246">
        <v>0</v>
      </c>
      <c r="O27" s="409"/>
      <c r="P27" s="359"/>
      <c r="Q27" s="246">
        <v>0</v>
      </c>
      <c r="R27" s="410"/>
      <c r="S27" s="359"/>
      <c r="T27" s="246">
        <v>0</v>
      </c>
      <c r="U27" s="538">
        <f t="shared" si="0"/>
        <v>0</v>
      </c>
    </row>
    <row r="28" spans="1:21" ht="15" thickBot="1" x14ac:dyDescent="0.4">
      <c r="A28" s="167"/>
      <c r="B28" s="701"/>
      <c r="C28" s="234" t="str">
        <f>+'1.Memoria'!B36</f>
        <v>Zanja Abierta</v>
      </c>
      <c r="D28" s="234" t="str">
        <f>+'1.Memoria'!C36</f>
        <v>Tucapel</v>
      </c>
      <c r="E28" s="234" t="str">
        <f>+'1.Memoria'!D36</f>
        <v>Payachatas</v>
      </c>
      <c r="F28" s="234" t="str">
        <f>+'1.Memoria'!E36</f>
        <v>Tacora</v>
      </c>
      <c r="G28" s="234" t="str">
        <f>+'1.Memoria'!H36</f>
        <v>HDPE</v>
      </c>
      <c r="H28" s="535">
        <f>+'1.Memoria'!I36</f>
        <v>250</v>
      </c>
      <c r="I28" s="411"/>
      <c r="J28" s="359"/>
      <c r="K28" s="246">
        <v>0</v>
      </c>
      <c r="L28" s="409"/>
      <c r="M28" s="359"/>
      <c r="N28" s="246">
        <v>0</v>
      </c>
      <c r="O28" s="409"/>
      <c r="P28" s="359"/>
      <c r="Q28" s="246">
        <v>0</v>
      </c>
      <c r="R28" s="410"/>
      <c r="S28" s="359"/>
      <c r="T28" s="246">
        <v>0</v>
      </c>
      <c r="U28" s="538">
        <f t="shared" si="0"/>
        <v>0</v>
      </c>
    </row>
    <row r="29" spans="1:21" ht="15" thickBot="1" x14ac:dyDescent="0.4">
      <c r="A29" s="167"/>
      <c r="B29" s="701"/>
      <c r="C29" s="234" t="str">
        <f>+'1.Memoria'!B37</f>
        <v>Zanja Abierta</v>
      </c>
      <c r="D29" s="234" t="str">
        <f>+'1.Memoria'!C37</f>
        <v>Tacora</v>
      </c>
      <c r="E29" s="234" t="str">
        <f>+'1.Memoria'!D37</f>
        <v>-</v>
      </c>
      <c r="F29" s="234" t="str">
        <f>+'1.Memoria'!E37</f>
        <v>-</v>
      </c>
      <c r="G29" s="234" t="str">
        <f>+'1.Memoria'!H37</f>
        <v>HDPE</v>
      </c>
      <c r="H29" s="535">
        <f>+'1.Memoria'!I37</f>
        <v>110</v>
      </c>
      <c r="I29" s="411">
        <f>4.7*0.8</f>
        <v>3.7600000000000002</v>
      </c>
      <c r="J29" s="359"/>
      <c r="K29" s="246">
        <v>0</v>
      </c>
      <c r="L29" s="409"/>
      <c r="M29" s="359"/>
      <c r="N29" s="246">
        <v>0</v>
      </c>
      <c r="O29" s="409"/>
      <c r="P29" s="359"/>
      <c r="Q29" s="246">
        <v>0</v>
      </c>
      <c r="R29" s="410"/>
      <c r="S29" s="359"/>
      <c r="T29" s="246">
        <v>0</v>
      </c>
      <c r="U29" s="538">
        <f t="shared" si="0"/>
        <v>0</v>
      </c>
    </row>
    <row r="30" spans="1:21" ht="15" thickBot="1" x14ac:dyDescent="0.4">
      <c r="A30" s="167"/>
      <c r="B30" s="701"/>
      <c r="C30" s="234" t="str">
        <f>+'1.Memoria'!B38</f>
        <v>Zanja Abierta</v>
      </c>
      <c r="D30" s="234" t="str">
        <f>+'1.Memoria'!C38</f>
        <v>Tucapel</v>
      </c>
      <c r="E30" s="234" t="str">
        <f>+'1.Memoria'!D38</f>
        <v>Tacora</v>
      </c>
      <c r="F30" s="234" t="str">
        <f>+'1.Memoria'!E38</f>
        <v>Loa</v>
      </c>
      <c r="G30" s="234" t="str">
        <f>+'1.Memoria'!H38</f>
        <v>HDPE</v>
      </c>
      <c r="H30" s="535">
        <f>+'1.Memoria'!I38</f>
        <v>250</v>
      </c>
      <c r="I30" s="411"/>
      <c r="J30" s="359"/>
      <c r="K30" s="246">
        <v>0</v>
      </c>
      <c r="L30" s="409"/>
      <c r="M30" s="359"/>
      <c r="N30" s="246">
        <v>0</v>
      </c>
      <c r="O30" s="409">
        <f>4.48*0.8</f>
        <v>3.5840000000000005</v>
      </c>
      <c r="P30" s="359"/>
      <c r="Q30" s="246">
        <v>0</v>
      </c>
      <c r="R30" s="410"/>
      <c r="S30" s="359"/>
      <c r="T30" s="246">
        <v>0</v>
      </c>
      <c r="U30" s="538">
        <f t="shared" si="0"/>
        <v>0</v>
      </c>
    </row>
    <row r="31" spans="1:21" ht="15" thickBot="1" x14ac:dyDescent="0.4">
      <c r="A31" s="167"/>
      <c r="B31" s="702"/>
      <c r="C31" s="234" t="str">
        <f>+'1.Memoria'!B39</f>
        <v>Zanja Abierta</v>
      </c>
      <c r="D31" s="234" t="str">
        <f>+'1.Memoria'!C39</f>
        <v>Loa</v>
      </c>
      <c r="E31" s="234" t="str">
        <f>+'1.Memoria'!D39</f>
        <v>-</v>
      </c>
      <c r="F31" s="234" t="str">
        <f>+'1.Memoria'!E39</f>
        <v>-</v>
      </c>
      <c r="G31" s="234" t="str">
        <f>+'1.Memoria'!H39</f>
        <v>HDPE</v>
      </c>
      <c r="H31" s="535">
        <f>+'1.Memoria'!I39</f>
        <v>200</v>
      </c>
      <c r="I31" s="411">
        <f>+(2+1.3)*0.8</f>
        <v>2.64</v>
      </c>
      <c r="J31" s="359"/>
      <c r="K31" s="246">
        <v>0</v>
      </c>
      <c r="L31" s="409"/>
      <c r="M31" s="359"/>
      <c r="N31" s="246">
        <v>0</v>
      </c>
      <c r="O31" s="409"/>
      <c r="P31" s="359"/>
      <c r="Q31" s="246">
        <v>0</v>
      </c>
      <c r="R31" s="410"/>
      <c r="S31" s="359"/>
      <c r="T31" s="246">
        <v>0</v>
      </c>
      <c r="U31" s="538">
        <f t="shared" si="0"/>
        <v>0</v>
      </c>
    </row>
    <row r="32" spans="1:21" ht="15" thickBot="1" x14ac:dyDescent="0.4">
      <c r="A32" s="167"/>
      <c r="B32" s="653">
        <v>11030</v>
      </c>
      <c r="C32" s="234" t="str">
        <f>+'1.Memoria'!B40</f>
        <v>Zanja Abierta</v>
      </c>
      <c r="D32" s="234" t="str">
        <f>+'1.Memoria'!C40</f>
        <v>Tucapel</v>
      </c>
      <c r="E32" s="234" t="str">
        <f>+'1.Memoria'!D40</f>
        <v>Esteban Rios</v>
      </c>
      <c r="F32" s="234" t="str">
        <f>+'1.Memoria'!E40</f>
        <v>Luis Tirado</v>
      </c>
      <c r="G32" s="234" t="str">
        <f>+'1.Memoria'!H40</f>
        <v>HDPE</v>
      </c>
      <c r="H32" s="535">
        <f>+'1.Memoria'!I40</f>
        <v>200</v>
      </c>
      <c r="I32" s="411">
        <f>+(6.8+95.1+3.44)*0.8</f>
        <v>84.271999999999991</v>
      </c>
      <c r="J32" s="359"/>
      <c r="K32" s="246">
        <v>0</v>
      </c>
      <c r="L32" s="409">
        <f>+(13.87+7.16+3.77)*0.8</f>
        <v>19.840000000000003</v>
      </c>
      <c r="M32" s="359"/>
      <c r="N32" s="246">
        <v>0</v>
      </c>
      <c r="O32" s="409"/>
      <c r="P32" s="359"/>
      <c r="Q32" s="246">
        <v>0</v>
      </c>
      <c r="R32" s="410">
        <f>0.8*4</f>
        <v>3.2</v>
      </c>
      <c r="S32" s="359"/>
      <c r="T32" s="246">
        <v>0</v>
      </c>
      <c r="U32" s="538">
        <f t="shared" si="0"/>
        <v>0</v>
      </c>
    </row>
    <row r="33" spans="1:21" ht="15" thickBot="1" x14ac:dyDescent="0.4">
      <c r="A33" s="167"/>
      <c r="B33" s="654"/>
      <c r="C33" s="234" t="str">
        <f>+'1.Memoria'!B41</f>
        <v>Zanja Abierta</v>
      </c>
      <c r="D33" s="234" t="str">
        <f>+'1.Memoria'!C41</f>
        <v>Esteban Rios</v>
      </c>
      <c r="E33" s="234" t="str">
        <f>+'1.Memoria'!D41</f>
        <v>-</v>
      </c>
      <c r="F33" s="234" t="str">
        <f>+'1.Memoria'!E41</f>
        <v>-</v>
      </c>
      <c r="G33" s="234" t="str">
        <f>+'1.Memoria'!H41</f>
        <v>HDPE</v>
      </c>
      <c r="H33" s="535">
        <f>+'1.Memoria'!I41</f>
        <v>160</v>
      </c>
      <c r="I33" s="411">
        <f>4.31*0.8</f>
        <v>3.448</v>
      </c>
      <c r="J33" s="359"/>
      <c r="K33" s="246">
        <v>0</v>
      </c>
      <c r="L33" s="409"/>
      <c r="M33" s="359"/>
      <c r="N33" s="246">
        <v>0</v>
      </c>
      <c r="O33" s="409"/>
      <c r="P33" s="359"/>
      <c r="Q33" s="246">
        <v>0</v>
      </c>
      <c r="R33" s="410"/>
      <c r="S33" s="359"/>
      <c r="T33" s="246">
        <v>0</v>
      </c>
      <c r="U33" s="538">
        <f t="shared" si="0"/>
        <v>0</v>
      </c>
    </row>
    <row r="34" spans="1:21" ht="15" thickBot="1" x14ac:dyDescent="0.4">
      <c r="A34" s="167"/>
      <c r="B34" s="654"/>
      <c r="C34" s="234" t="str">
        <f>+'1.Memoria'!B42</f>
        <v>Zanja Abierta</v>
      </c>
      <c r="D34" s="234" t="str">
        <f>+'1.Memoria'!C42</f>
        <v>Esteban Rios</v>
      </c>
      <c r="E34" s="234" t="str">
        <f>+'1.Memoria'!D42</f>
        <v>-</v>
      </c>
      <c r="F34" s="234" t="str">
        <f>+'1.Memoria'!E42</f>
        <v>-</v>
      </c>
      <c r="G34" s="234" t="str">
        <f>+'1.Memoria'!H42</f>
        <v>HDPE</v>
      </c>
      <c r="H34" s="535">
        <f>+'1.Memoria'!I42</f>
        <v>110</v>
      </c>
      <c r="I34" s="411">
        <f>2*0.8</f>
        <v>1.6</v>
      </c>
      <c r="J34" s="359"/>
      <c r="K34" s="246">
        <v>0</v>
      </c>
      <c r="L34" s="409"/>
      <c r="M34" s="359"/>
      <c r="N34" s="246">
        <v>0</v>
      </c>
      <c r="O34" s="409"/>
      <c r="P34" s="359"/>
      <c r="Q34" s="246">
        <v>0</v>
      </c>
      <c r="R34" s="410"/>
      <c r="S34" s="359"/>
      <c r="T34" s="246">
        <v>0</v>
      </c>
      <c r="U34" s="538">
        <f t="shared" si="0"/>
        <v>0</v>
      </c>
    </row>
    <row r="35" spans="1:21" ht="15" thickBot="1" x14ac:dyDescent="0.4">
      <c r="A35" s="167"/>
      <c r="B35" s="655"/>
      <c r="C35" s="389" t="str">
        <f>+'1.Memoria'!B43</f>
        <v>Zanja Abierta</v>
      </c>
      <c r="D35" s="389" t="str">
        <f>+'1.Memoria'!C43</f>
        <v>Luis Tirado</v>
      </c>
      <c r="E35" s="389" t="str">
        <f>+'1.Memoria'!D43</f>
        <v>-</v>
      </c>
      <c r="F35" s="389" t="str">
        <f>+'1.Memoria'!E43</f>
        <v>-</v>
      </c>
      <c r="G35" s="389" t="str">
        <f>+'1.Memoria'!H43</f>
        <v>HDPE</v>
      </c>
      <c r="H35" s="536">
        <f>+'1.Memoria'!I43</f>
        <v>110</v>
      </c>
      <c r="I35" s="533"/>
      <c r="J35" s="381"/>
      <c r="K35" s="382">
        <v>0</v>
      </c>
      <c r="L35" s="412"/>
      <c r="M35" s="381"/>
      <c r="N35" s="382">
        <v>0</v>
      </c>
      <c r="O35" s="412"/>
      <c r="P35" s="381"/>
      <c r="Q35" s="382">
        <v>0</v>
      </c>
      <c r="R35" s="413"/>
      <c r="S35" s="381"/>
      <c r="T35" s="382">
        <v>0</v>
      </c>
      <c r="U35" s="539">
        <f t="shared" si="0"/>
        <v>0</v>
      </c>
    </row>
    <row r="36" spans="1:21" x14ac:dyDescent="0.35">
      <c r="B36" s="136"/>
      <c r="I36" s="285"/>
      <c r="J36" s="133"/>
      <c r="K36" s="414"/>
      <c r="L36" s="415"/>
      <c r="M36" s="133"/>
      <c r="N36" s="414"/>
      <c r="O36" s="414"/>
      <c r="P36" s="414"/>
      <c r="Q36" s="414"/>
      <c r="R36" s="414"/>
      <c r="S36" s="414"/>
      <c r="T36" s="414"/>
      <c r="U36" s="414"/>
    </row>
    <row r="37" spans="1:21" x14ac:dyDescent="0.35">
      <c r="B37" s="136"/>
      <c r="I37" s="111"/>
      <c r="J37" s="133"/>
      <c r="K37" s="414"/>
      <c r="M37" s="133"/>
      <c r="N37" s="414"/>
      <c r="O37" s="414"/>
      <c r="P37" s="414"/>
      <c r="Q37" s="414"/>
      <c r="R37" s="414"/>
      <c r="S37" s="414"/>
      <c r="T37" s="414"/>
      <c r="U37" s="414"/>
    </row>
    <row r="38" spans="1:21" x14ac:dyDescent="0.35">
      <c r="B38" s="136"/>
      <c r="I38" s="111"/>
      <c r="J38" s="133"/>
      <c r="K38" s="414"/>
      <c r="M38" s="133"/>
      <c r="N38" s="414"/>
      <c r="O38" s="414"/>
      <c r="P38" s="414"/>
      <c r="Q38" s="414"/>
      <c r="R38" s="414"/>
      <c r="S38" s="414"/>
      <c r="T38" s="414"/>
      <c r="U38" s="414"/>
    </row>
    <row r="39" spans="1:21" ht="15" thickBot="1" x14ac:dyDescent="0.4">
      <c r="B39" s="136"/>
      <c r="I39" s="111"/>
      <c r="J39" s="133"/>
      <c r="K39" s="414"/>
      <c r="M39" s="133"/>
      <c r="N39" s="414"/>
      <c r="O39" s="414"/>
      <c r="P39" s="414"/>
      <c r="Q39" s="414"/>
      <c r="R39" s="414"/>
      <c r="S39" s="414"/>
      <c r="T39" s="414"/>
    </row>
    <row r="40" spans="1:21" ht="15" thickBot="1" x14ac:dyDescent="0.4">
      <c r="H40" s="416"/>
      <c r="I40" s="695" t="s">
        <v>439</v>
      </c>
      <c r="J40" s="696"/>
      <c r="K40" s="696"/>
      <c r="L40" s="696"/>
      <c r="M40" s="696"/>
      <c r="N40" s="696"/>
      <c r="O40" s="696"/>
      <c r="P40" s="696"/>
      <c r="Q40" s="696"/>
      <c r="R40" s="696"/>
      <c r="S40" s="696"/>
      <c r="T40" s="697"/>
    </row>
    <row r="41" spans="1:21" x14ac:dyDescent="0.35">
      <c r="H41" s="417" t="s">
        <v>432</v>
      </c>
      <c r="I41" s="703" t="s">
        <v>433</v>
      </c>
      <c r="J41" s="704"/>
      <c r="K41" s="704"/>
      <c r="L41" s="704" t="s">
        <v>434</v>
      </c>
      <c r="M41" s="704"/>
      <c r="N41" s="705"/>
      <c r="O41" s="706" t="s">
        <v>435</v>
      </c>
      <c r="P41" s="707"/>
      <c r="Q41" s="708"/>
      <c r="R41" s="709" t="s">
        <v>436</v>
      </c>
      <c r="S41" s="710"/>
      <c r="T41" s="711"/>
    </row>
    <row r="42" spans="1:21" ht="15" thickBot="1" x14ac:dyDescent="0.4">
      <c r="H42" s="418">
        <f>SUM(H6:H35)</f>
        <v>5765</v>
      </c>
      <c r="I42" s="419"/>
      <c r="J42" s="420">
        <f>SUM(I6:I35)</f>
        <v>312.50399999999996</v>
      </c>
      <c r="K42" s="421"/>
      <c r="L42" s="422"/>
      <c r="M42" s="423">
        <f>SUM(L6:L35)</f>
        <v>122.85904000000001</v>
      </c>
      <c r="N42" s="424"/>
      <c r="O42" s="425"/>
      <c r="P42" s="468">
        <f>+SUM(O6:O35)</f>
        <v>86.872000000000014</v>
      </c>
      <c r="Q42" s="426"/>
      <c r="R42" s="423"/>
      <c r="S42" s="423">
        <f>SUM(R6:R35)</f>
        <v>5.5</v>
      </c>
      <c r="T42" s="424"/>
    </row>
    <row r="43" spans="1:21" x14ac:dyDescent="0.35">
      <c r="I43" s="427"/>
      <c r="J43" s="428"/>
      <c r="K43" s="429"/>
      <c r="L43" s="428"/>
      <c r="M43" s="428"/>
      <c r="N43" s="428"/>
      <c r="O43" s="428"/>
      <c r="P43" s="428"/>
      <c r="Q43" s="428"/>
      <c r="R43" s="428"/>
      <c r="S43" s="428"/>
      <c r="T43" s="428"/>
    </row>
    <row r="45" spans="1:21" x14ac:dyDescent="0.35">
      <c r="I45" s="133" t="s">
        <v>437</v>
      </c>
    </row>
    <row r="49" spans="11:11" x14ac:dyDescent="0.35">
      <c r="K49" s="430"/>
    </row>
  </sheetData>
  <mergeCells count="22">
    <mergeCell ref="I41:K41"/>
    <mergeCell ref="L41:N41"/>
    <mergeCell ref="O41:Q41"/>
    <mergeCell ref="R41:T41"/>
    <mergeCell ref="I1:T2"/>
    <mergeCell ref="I3:K4"/>
    <mergeCell ref="L3:N4"/>
    <mergeCell ref="O3:Q4"/>
    <mergeCell ref="R3:T4"/>
    <mergeCell ref="U3:U5"/>
    <mergeCell ref="I40:T40"/>
    <mergeCell ref="B3:B5"/>
    <mergeCell ref="C3:C5"/>
    <mergeCell ref="D3:D5"/>
    <mergeCell ref="E3:E5"/>
    <mergeCell ref="F3:F5"/>
    <mergeCell ref="G3:G5"/>
    <mergeCell ref="H3:H5"/>
    <mergeCell ref="B6:B7"/>
    <mergeCell ref="B8:B13"/>
    <mergeCell ref="B32:B35"/>
    <mergeCell ref="B14:B31"/>
  </mergeCells>
  <conditionalFormatting sqref="B6">
    <cfRule type="duplicateValues" dxfId="11" priority="1"/>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9233B-941E-4799-B655-770F76B040C5}">
  <sheetPr>
    <pageSetUpPr fitToPage="1"/>
  </sheetPr>
  <dimension ref="A1:AM40"/>
  <sheetViews>
    <sheetView zoomScale="55" zoomScaleNormal="55" workbookViewId="0">
      <pane xSplit="8" topLeftCell="L1" activePane="topRight" state="frozen"/>
      <selection pane="topRight" activeCell="P5" sqref="P5:P34"/>
    </sheetView>
  </sheetViews>
  <sheetFormatPr baseColWidth="10" defaultColWidth="11.453125" defaultRowHeight="14.5" x14ac:dyDescent="0.35"/>
  <cols>
    <col min="1" max="1" width="16" style="145" customWidth="1"/>
    <col min="2" max="2" width="22.90625" style="133" hidden="1" customWidth="1"/>
    <col min="3" max="3" width="13" style="111" customWidth="1"/>
    <col min="4" max="4" width="24.453125" style="111" customWidth="1"/>
    <col min="5" max="5" width="29" style="111" customWidth="1"/>
    <col min="6" max="6" width="30.453125" style="111" customWidth="1"/>
    <col min="7" max="7" width="26.6328125" style="111" customWidth="1"/>
    <col min="8" max="8" width="16.08984375" style="111" customWidth="1"/>
    <col min="9" max="9" width="15.08984375" style="111" customWidth="1"/>
    <col min="10" max="15" width="9.08984375" style="111" customWidth="1"/>
    <col min="16" max="16" width="9.08984375" style="133" customWidth="1"/>
    <col min="17" max="36" width="9.08984375" style="111" customWidth="1"/>
    <col min="37" max="37" width="25" style="111" customWidth="1"/>
    <col min="38" max="38" width="11.453125" style="111"/>
    <col min="39" max="39" width="14.36328125" style="111" customWidth="1"/>
    <col min="40" max="16384" width="11.453125" style="111"/>
  </cols>
  <sheetData>
    <row r="1" spans="1:39" ht="15" thickBot="1" x14ac:dyDescent="0.4">
      <c r="A1" s="111"/>
      <c r="C1" s="133"/>
      <c r="D1" s="133"/>
      <c r="E1" s="133"/>
      <c r="F1" s="133"/>
      <c r="G1" s="133"/>
      <c r="H1" s="133"/>
      <c r="I1" s="133">
        <v>6</v>
      </c>
      <c r="J1" s="195"/>
      <c r="K1" s="194"/>
      <c r="L1" s="194"/>
      <c r="M1" s="196"/>
      <c r="N1" s="194"/>
      <c r="O1" s="194"/>
      <c r="Q1" s="146"/>
      <c r="R1" s="146"/>
      <c r="S1" s="146"/>
      <c r="T1" s="146"/>
      <c r="U1" s="146"/>
      <c r="V1" s="146"/>
      <c r="W1" s="146"/>
      <c r="X1" s="146"/>
      <c r="Y1" s="146"/>
      <c r="Z1" s="146"/>
      <c r="AA1" s="146"/>
      <c r="AB1" s="146"/>
      <c r="AC1" s="146"/>
      <c r="AD1" s="146"/>
      <c r="AE1" s="146"/>
      <c r="AF1" s="146"/>
      <c r="AG1" s="146"/>
      <c r="AH1" s="133"/>
    </row>
    <row r="2" spans="1:39" ht="37.5" customHeight="1" x14ac:dyDescent="0.35">
      <c r="A2" s="111"/>
      <c r="B2" s="247"/>
      <c r="C2" s="738" t="s">
        <v>173</v>
      </c>
      <c r="D2" s="758" t="s">
        <v>239</v>
      </c>
      <c r="E2" s="738" t="s">
        <v>3</v>
      </c>
      <c r="F2" s="738" t="s">
        <v>174</v>
      </c>
      <c r="G2" s="738" t="s">
        <v>175</v>
      </c>
      <c r="H2" s="752" t="s">
        <v>176</v>
      </c>
      <c r="I2" s="752" t="s">
        <v>177</v>
      </c>
      <c r="J2" s="718" t="s">
        <v>262</v>
      </c>
      <c r="K2" s="719"/>
      <c r="L2" s="720"/>
      <c r="M2" s="746" t="s">
        <v>332</v>
      </c>
      <c r="N2" s="747"/>
      <c r="O2" s="748"/>
      <c r="P2" s="754" t="s">
        <v>367</v>
      </c>
      <c r="Q2" s="755"/>
      <c r="R2" s="755"/>
      <c r="S2" s="755"/>
      <c r="T2" s="755"/>
      <c r="U2" s="755"/>
      <c r="V2" s="755"/>
      <c r="W2" s="755"/>
      <c r="X2" s="755"/>
      <c r="Y2" s="755"/>
      <c r="Z2" s="755"/>
      <c r="AA2" s="755"/>
      <c r="AB2" s="755"/>
      <c r="AC2" s="755"/>
      <c r="AD2" s="756"/>
      <c r="AE2" s="732" t="s">
        <v>586</v>
      </c>
      <c r="AF2" s="733"/>
      <c r="AG2" s="734"/>
      <c r="AH2" s="732" t="s">
        <v>263</v>
      </c>
      <c r="AI2" s="733"/>
      <c r="AJ2" s="734"/>
      <c r="AK2" s="727" t="s">
        <v>264</v>
      </c>
    </row>
    <row r="3" spans="1:39" ht="34.5" customHeight="1" thickBot="1" x14ac:dyDescent="0.4">
      <c r="A3" s="111"/>
      <c r="B3" s="248"/>
      <c r="C3" s="739"/>
      <c r="D3" s="759"/>
      <c r="E3" s="739"/>
      <c r="F3" s="739"/>
      <c r="G3" s="739"/>
      <c r="H3" s="753"/>
      <c r="I3" s="753"/>
      <c r="J3" s="729" t="s">
        <v>265</v>
      </c>
      <c r="K3" s="730"/>
      <c r="L3" s="731"/>
      <c r="M3" s="749" t="s">
        <v>265</v>
      </c>
      <c r="N3" s="750"/>
      <c r="O3" s="751"/>
      <c r="P3" s="735" t="s">
        <v>266</v>
      </c>
      <c r="Q3" s="736"/>
      <c r="R3" s="737"/>
      <c r="S3" s="735" t="s">
        <v>580</v>
      </c>
      <c r="T3" s="736"/>
      <c r="U3" s="737"/>
      <c r="V3" s="735" t="s">
        <v>395</v>
      </c>
      <c r="W3" s="736"/>
      <c r="X3" s="737"/>
      <c r="Y3" s="735" t="s">
        <v>581</v>
      </c>
      <c r="Z3" s="736"/>
      <c r="AA3" s="737"/>
      <c r="AB3" s="735" t="s">
        <v>582</v>
      </c>
      <c r="AC3" s="736"/>
      <c r="AD3" s="757"/>
      <c r="AE3" s="724" t="s">
        <v>587</v>
      </c>
      <c r="AF3" s="725"/>
      <c r="AG3" s="726"/>
      <c r="AH3" s="724"/>
      <c r="AI3" s="725"/>
      <c r="AJ3" s="726"/>
      <c r="AK3" s="728"/>
    </row>
    <row r="4" spans="1:39" ht="34.5" customHeight="1" thickBot="1" x14ac:dyDescent="0.4">
      <c r="A4" s="111"/>
      <c r="B4" s="248"/>
      <c r="C4" s="739"/>
      <c r="D4" s="759"/>
      <c r="E4" s="739"/>
      <c r="F4" s="739"/>
      <c r="G4" s="739"/>
      <c r="H4" s="753"/>
      <c r="I4" s="753"/>
      <c r="J4" s="249" t="s">
        <v>164</v>
      </c>
      <c r="K4" s="250" t="s">
        <v>261</v>
      </c>
      <c r="L4" s="251" t="s">
        <v>166</v>
      </c>
      <c r="M4" s="280" t="s">
        <v>164</v>
      </c>
      <c r="N4" s="281" t="s">
        <v>261</v>
      </c>
      <c r="O4" s="282" t="s">
        <v>166</v>
      </c>
      <c r="P4" s="249" t="s">
        <v>164</v>
      </c>
      <c r="Q4" s="252" t="s">
        <v>261</v>
      </c>
      <c r="R4" s="250" t="s">
        <v>166</v>
      </c>
      <c r="S4" s="249" t="s">
        <v>164</v>
      </c>
      <c r="T4" s="252" t="s">
        <v>261</v>
      </c>
      <c r="U4" s="250" t="s">
        <v>166</v>
      </c>
      <c r="V4" s="249" t="s">
        <v>164</v>
      </c>
      <c r="W4" s="252" t="s">
        <v>261</v>
      </c>
      <c r="X4" s="250" t="s">
        <v>166</v>
      </c>
      <c r="Y4" s="249" t="s">
        <v>164</v>
      </c>
      <c r="Z4" s="252" t="s">
        <v>261</v>
      </c>
      <c r="AA4" s="250" t="s">
        <v>166</v>
      </c>
      <c r="AB4" s="249" t="s">
        <v>164</v>
      </c>
      <c r="AC4" s="252" t="s">
        <v>261</v>
      </c>
      <c r="AD4" s="250" t="s">
        <v>166</v>
      </c>
      <c r="AE4" s="249" t="s">
        <v>164</v>
      </c>
      <c r="AF4" s="252" t="s">
        <v>261</v>
      </c>
      <c r="AG4" s="250" t="s">
        <v>166</v>
      </c>
      <c r="AH4" s="548" t="s">
        <v>164</v>
      </c>
      <c r="AI4" s="549" t="s">
        <v>261</v>
      </c>
      <c r="AJ4" s="550" t="s">
        <v>166</v>
      </c>
      <c r="AK4" s="253" t="s">
        <v>267</v>
      </c>
      <c r="AM4" s="199" t="s">
        <v>320</v>
      </c>
    </row>
    <row r="5" spans="1:39" ht="15" thickBot="1" x14ac:dyDescent="0.4">
      <c r="B5" s="137">
        <v>1</v>
      </c>
      <c r="C5" s="653">
        <v>6140</v>
      </c>
      <c r="D5" s="233" t="str">
        <f>'7.Det.Mov. de Tierra (S.A)'!C6</f>
        <v>Zanja Abierta</v>
      </c>
      <c r="E5" s="566" t="str">
        <f>'7.Det.Mov. de Tierra (S.A)'!F6</f>
        <v>Tucapel</v>
      </c>
      <c r="F5" s="566" t="str">
        <f>'7.Det.Mov. de Tierra (S.A)'!G6</f>
        <v>Renato Rocca</v>
      </c>
      <c r="G5" s="566" t="str">
        <f>'7.Det.Mov. de Tierra (S.A)'!H6</f>
        <v>-</v>
      </c>
      <c r="H5" s="566">
        <f>'7.Det.Mov. de Tierra (S.A)'!J6</f>
        <v>315</v>
      </c>
      <c r="I5" s="544">
        <f>'7.Det.Mov. de Tierra (S.A)'!K6</f>
        <v>15.12</v>
      </c>
      <c r="J5" s="241"/>
      <c r="K5" s="200"/>
      <c r="L5" s="243">
        <f>+K5*J5</f>
        <v>0</v>
      </c>
      <c r="M5" s="283">
        <f>J5</f>
        <v>0</v>
      </c>
      <c r="N5" s="200"/>
      <c r="O5" s="243">
        <f>+N5*M5</f>
        <v>0</v>
      </c>
      <c r="P5" s="241"/>
      <c r="Q5" s="200"/>
      <c r="R5" s="243">
        <f>+P5*Q5</f>
        <v>0</v>
      </c>
      <c r="S5" s="241"/>
      <c r="T5" s="200"/>
      <c r="U5" s="243">
        <f>+S5*T5</f>
        <v>0</v>
      </c>
      <c r="V5" s="241">
        <v>1</v>
      </c>
      <c r="W5" s="200"/>
      <c r="X5" s="243">
        <f>+V5*W5</f>
        <v>0</v>
      </c>
      <c r="Y5" s="241"/>
      <c r="Z5" s="200"/>
      <c r="AA5" s="243">
        <f>+Y5*Z5</f>
        <v>0</v>
      </c>
      <c r="AB5" s="241"/>
      <c r="AC5" s="200"/>
      <c r="AD5" s="243">
        <f>+AB5*AC5</f>
        <v>0</v>
      </c>
      <c r="AE5" s="241"/>
      <c r="AF5" s="200"/>
      <c r="AG5" s="243">
        <f>+AE5*AF5</f>
        <v>0</v>
      </c>
      <c r="AH5" s="241"/>
      <c r="AI5" s="200"/>
      <c r="AJ5" s="243">
        <f>+AH5*AI5</f>
        <v>0</v>
      </c>
      <c r="AK5" s="245">
        <f>L5+R5+U5+X5+AA5+AD5+O5+AJ5</f>
        <v>0</v>
      </c>
    </row>
    <row r="6" spans="1:39" ht="15" thickBot="1" x14ac:dyDescent="0.4">
      <c r="B6" s="137"/>
      <c r="C6" s="655"/>
      <c r="D6" s="234" t="str">
        <f>'7.Det.Mov. de Tierra (S.A)'!C7</f>
        <v>Zanja Abierta</v>
      </c>
      <c r="E6" s="565" t="str">
        <f>'7.Det.Mov. de Tierra (S.A)'!F7</f>
        <v xml:space="preserve">Tucapel </v>
      </c>
      <c r="F6" s="565" t="str">
        <f>'7.Det.Mov. de Tierra (S.A)'!G7</f>
        <v>Renato Rocca</v>
      </c>
      <c r="G6" s="565" t="str">
        <f>'7.Det.Mov. de Tierra (S.A)'!H7</f>
        <v>Francisco Bilbao</v>
      </c>
      <c r="H6" s="565">
        <f>'7.Det.Mov. de Tierra (S.A)'!J7</f>
        <v>315</v>
      </c>
      <c r="I6" s="545">
        <f>'7.Det.Mov. de Tierra (S.A)'!K7</f>
        <v>294.23</v>
      </c>
      <c r="J6" s="242"/>
      <c r="K6" s="201"/>
      <c r="L6" s="244">
        <f t="shared" ref="L6:L34" si="0">+K6*J6</f>
        <v>0</v>
      </c>
      <c r="M6" s="547">
        <f>J6</f>
        <v>0</v>
      </c>
      <c r="N6" s="201"/>
      <c r="O6" s="244">
        <f t="shared" ref="O6:O34" si="1">+N6*M6</f>
        <v>0</v>
      </c>
      <c r="P6" s="242"/>
      <c r="Q6" s="201"/>
      <c r="R6" s="244">
        <f t="shared" ref="R6:R34" si="2">+P6*Q6</f>
        <v>0</v>
      </c>
      <c r="S6" s="242"/>
      <c r="T6" s="201"/>
      <c r="U6" s="244">
        <f t="shared" ref="U6:U34" si="3">+S6*T6</f>
        <v>0</v>
      </c>
      <c r="V6" s="242"/>
      <c r="W6" s="201"/>
      <c r="X6" s="244">
        <f t="shared" ref="X6:X34" si="4">+V6*W6</f>
        <v>0</v>
      </c>
      <c r="Y6" s="242"/>
      <c r="Z6" s="201"/>
      <c r="AA6" s="244">
        <f t="shared" ref="AA6:AA34" si="5">+Y6*Z6</f>
        <v>0</v>
      </c>
      <c r="AB6" s="242">
        <v>1</v>
      </c>
      <c r="AC6" s="201"/>
      <c r="AD6" s="244">
        <f t="shared" ref="AD6:AD34" si="6">+AB6*AC6</f>
        <v>0</v>
      </c>
      <c r="AE6" s="242"/>
      <c r="AF6" s="201"/>
      <c r="AG6" s="244">
        <f t="shared" ref="AG6:AG34" si="7">+AE6*AF6</f>
        <v>0</v>
      </c>
      <c r="AH6" s="242"/>
      <c r="AI6" s="201"/>
      <c r="AJ6" s="244">
        <f t="shared" ref="AJ6:AJ34" si="8">+AH6*AI6</f>
        <v>0</v>
      </c>
      <c r="AK6" s="246">
        <f>L6+R6+U6+X6+AA6+AD6+O6+AJ6</f>
        <v>0</v>
      </c>
    </row>
    <row r="7" spans="1:39" ht="15" thickBot="1" x14ac:dyDescent="0.4">
      <c r="B7" s="137"/>
      <c r="C7" s="653">
        <v>6175</v>
      </c>
      <c r="D7" s="234" t="str">
        <f>'7.Det.Mov. de Tierra (S.A)'!C8</f>
        <v>Zanja Abierta</v>
      </c>
      <c r="E7" s="565" t="str">
        <f>'7.Det.Mov. de Tierra (S.A)'!F8</f>
        <v xml:space="preserve">Tucapel </v>
      </c>
      <c r="F7" s="565" t="str">
        <f>'7.Det.Mov. de Tierra (S.A)'!G8</f>
        <v>Renato Rocca</v>
      </c>
      <c r="G7" s="565" t="str">
        <f>'7.Det.Mov. de Tierra (S.A)'!H8</f>
        <v>Blest Gana</v>
      </c>
      <c r="H7" s="565">
        <f>'7.Det.Mov. de Tierra (S.A)'!J8</f>
        <v>250</v>
      </c>
      <c r="I7" s="545">
        <f>'7.Det.Mov. de Tierra (S.A)'!K8</f>
        <v>151.22</v>
      </c>
      <c r="J7" s="242">
        <v>7</v>
      </c>
      <c r="K7" s="201"/>
      <c r="L7" s="244">
        <f t="shared" si="0"/>
        <v>0</v>
      </c>
      <c r="M7" s="547">
        <f t="shared" ref="M7:M33" si="9">J7</f>
        <v>7</v>
      </c>
      <c r="N7" s="201"/>
      <c r="O7" s="244">
        <f t="shared" si="1"/>
        <v>0</v>
      </c>
      <c r="P7" s="242"/>
      <c r="Q7" s="201"/>
      <c r="R7" s="244">
        <f t="shared" si="2"/>
        <v>0</v>
      </c>
      <c r="S7" s="242"/>
      <c r="T7" s="201"/>
      <c r="U7" s="244">
        <f t="shared" si="3"/>
        <v>0</v>
      </c>
      <c r="V7" s="242"/>
      <c r="W7" s="201"/>
      <c r="X7" s="244">
        <f t="shared" si="4"/>
        <v>0</v>
      </c>
      <c r="Y7" s="242">
        <v>1</v>
      </c>
      <c r="Z7" s="201"/>
      <c r="AA7" s="244">
        <f t="shared" si="5"/>
        <v>0</v>
      </c>
      <c r="AB7" s="242"/>
      <c r="AC7" s="201"/>
      <c r="AD7" s="244">
        <f t="shared" si="6"/>
        <v>0</v>
      </c>
      <c r="AE7" s="242"/>
      <c r="AF7" s="201"/>
      <c r="AG7" s="244">
        <f t="shared" si="7"/>
        <v>0</v>
      </c>
      <c r="AH7" s="242"/>
      <c r="AI7" s="201"/>
      <c r="AJ7" s="244">
        <f t="shared" si="8"/>
        <v>0</v>
      </c>
      <c r="AK7" s="246">
        <f t="shared" ref="AK7:AK32" si="10">L7+R7+U7+X7+AA7+AD7+O7+AJ7</f>
        <v>0</v>
      </c>
    </row>
    <row r="8" spans="1:39" ht="15" thickBot="1" x14ac:dyDescent="0.4">
      <c r="B8" s="137"/>
      <c r="C8" s="654"/>
      <c r="D8" s="234" t="str">
        <f>'7.Det.Mov. de Tierra (S.A)'!C9</f>
        <v>Zanja Abierta</v>
      </c>
      <c r="E8" s="565" t="str">
        <f>'7.Det.Mov. de Tierra (S.A)'!F9</f>
        <v>Blest Gana</v>
      </c>
      <c r="F8" s="565" t="str">
        <f>'7.Det.Mov. de Tierra (S.A)'!G9</f>
        <v>-</v>
      </c>
      <c r="G8" s="565" t="str">
        <f>'7.Det.Mov. de Tierra (S.A)'!H9</f>
        <v>-</v>
      </c>
      <c r="H8" s="565">
        <f>'7.Det.Mov. de Tierra (S.A)'!J9</f>
        <v>110</v>
      </c>
      <c r="I8" s="545">
        <f>'7.Det.Mov. de Tierra (S.A)'!K9</f>
        <v>6.3</v>
      </c>
      <c r="J8" s="242"/>
      <c r="K8" s="201"/>
      <c r="L8" s="244">
        <f t="shared" si="0"/>
        <v>0</v>
      </c>
      <c r="M8" s="547">
        <f t="shared" si="9"/>
        <v>0</v>
      </c>
      <c r="N8" s="201"/>
      <c r="O8" s="244">
        <f t="shared" si="1"/>
        <v>0</v>
      </c>
      <c r="P8" s="242">
        <v>1</v>
      </c>
      <c r="Q8" s="201"/>
      <c r="R8" s="244">
        <f t="shared" si="2"/>
        <v>0</v>
      </c>
      <c r="S8" s="242"/>
      <c r="T8" s="201"/>
      <c r="U8" s="244">
        <f t="shared" si="3"/>
        <v>0</v>
      </c>
      <c r="V8" s="242"/>
      <c r="W8" s="201"/>
      <c r="X8" s="244">
        <f t="shared" si="4"/>
        <v>0</v>
      </c>
      <c r="Y8" s="242"/>
      <c r="Z8" s="201"/>
      <c r="AA8" s="244">
        <f t="shared" si="5"/>
        <v>0</v>
      </c>
      <c r="AB8" s="242"/>
      <c r="AC8" s="201"/>
      <c r="AD8" s="244">
        <f t="shared" si="6"/>
        <v>0</v>
      </c>
      <c r="AE8" s="242"/>
      <c r="AF8" s="201"/>
      <c r="AG8" s="244">
        <f t="shared" si="7"/>
        <v>0</v>
      </c>
      <c r="AH8" s="242"/>
      <c r="AI8" s="201"/>
      <c r="AJ8" s="244">
        <f t="shared" si="8"/>
        <v>0</v>
      </c>
      <c r="AK8" s="246">
        <f t="shared" si="10"/>
        <v>0</v>
      </c>
    </row>
    <row r="9" spans="1:39" ht="15" thickBot="1" x14ac:dyDescent="0.4">
      <c r="B9" s="137"/>
      <c r="C9" s="654"/>
      <c r="D9" s="234" t="str">
        <f>'7.Det.Mov. de Tierra (S.A)'!C10</f>
        <v>Zanja Abierta</v>
      </c>
      <c r="E9" s="565" t="str">
        <f>'7.Det.Mov. de Tierra (S.A)'!F10</f>
        <v>Tucapel</v>
      </c>
      <c r="F9" s="565" t="str">
        <f>'7.Det.Mov. de Tierra (S.A)'!G10</f>
        <v xml:space="preserve">Blest Gana </v>
      </c>
      <c r="G9" s="565" t="str">
        <f>'7.Det.Mov. de Tierra (S.A)'!H10</f>
        <v>Baldomero Lillo</v>
      </c>
      <c r="H9" s="565">
        <f>'7.Det.Mov. de Tierra (S.A)'!J10</f>
        <v>250</v>
      </c>
      <c r="I9" s="545">
        <f>'7.Det.Mov. de Tierra (S.A)'!K10</f>
        <v>84.01</v>
      </c>
      <c r="J9" s="242">
        <v>5</v>
      </c>
      <c r="K9" s="201"/>
      <c r="L9" s="244">
        <f t="shared" si="0"/>
        <v>0</v>
      </c>
      <c r="M9" s="547">
        <f t="shared" si="9"/>
        <v>5</v>
      </c>
      <c r="N9" s="201"/>
      <c r="O9" s="244">
        <f t="shared" si="1"/>
        <v>0</v>
      </c>
      <c r="P9" s="242"/>
      <c r="Q9" s="201"/>
      <c r="R9" s="244">
        <f t="shared" si="2"/>
        <v>0</v>
      </c>
      <c r="S9" s="242"/>
      <c r="T9" s="201"/>
      <c r="U9" s="244">
        <f t="shared" si="3"/>
        <v>0</v>
      </c>
      <c r="V9" s="242"/>
      <c r="W9" s="201"/>
      <c r="X9" s="244">
        <f t="shared" si="4"/>
        <v>0</v>
      </c>
      <c r="Y9" s="242"/>
      <c r="Z9" s="201"/>
      <c r="AA9" s="244">
        <f t="shared" si="5"/>
        <v>0</v>
      </c>
      <c r="AB9" s="242"/>
      <c r="AC9" s="201"/>
      <c r="AD9" s="244">
        <f t="shared" si="6"/>
        <v>0</v>
      </c>
      <c r="AE9" s="242"/>
      <c r="AF9" s="201"/>
      <c r="AG9" s="244">
        <f t="shared" si="7"/>
        <v>0</v>
      </c>
      <c r="AH9" s="242">
        <v>1</v>
      </c>
      <c r="AI9" s="201"/>
      <c r="AJ9" s="244">
        <f t="shared" si="8"/>
        <v>0</v>
      </c>
      <c r="AK9" s="246">
        <f t="shared" si="10"/>
        <v>0</v>
      </c>
    </row>
    <row r="10" spans="1:39" ht="15" thickBot="1" x14ac:dyDescent="0.4">
      <c r="B10" s="137"/>
      <c r="C10" s="654"/>
      <c r="D10" s="234" t="str">
        <f>'7.Det.Mov. de Tierra (S.A)'!C11</f>
        <v>Zanja Abierta</v>
      </c>
      <c r="E10" s="565" t="str">
        <f>'7.Det.Mov. de Tierra (S.A)'!F11</f>
        <v>Baldomero Lillo</v>
      </c>
      <c r="F10" s="565" t="str">
        <f>'7.Det.Mov. de Tierra (S.A)'!G11</f>
        <v>-</v>
      </c>
      <c r="G10" s="565" t="str">
        <f>'7.Det.Mov. de Tierra (S.A)'!H11</f>
        <v>-</v>
      </c>
      <c r="H10" s="565">
        <f>'7.Det.Mov. de Tierra (S.A)'!J11</f>
        <v>125</v>
      </c>
      <c r="I10" s="545">
        <f>'7.Det.Mov. de Tierra (S.A)'!K11</f>
        <v>6.3</v>
      </c>
      <c r="J10" s="242"/>
      <c r="K10" s="201"/>
      <c r="L10" s="244">
        <f t="shared" si="0"/>
        <v>0</v>
      </c>
      <c r="M10" s="547">
        <f t="shared" si="9"/>
        <v>0</v>
      </c>
      <c r="N10" s="201"/>
      <c r="O10" s="244">
        <f t="shared" si="1"/>
        <v>0</v>
      </c>
      <c r="P10" s="242"/>
      <c r="Q10" s="201"/>
      <c r="R10" s="244">
        <f t="shared" si="2"/>
        <v>0</v>
      </c>
      <c r="S10" s="242"/>
      <c r="T10" s="201"/>
      <c r="U10" s="244">
        <f t="shared" si="3"/>
        <v>0</v>
      </c>
      <c r="V10" s="242"/>
      <c r="W10" s="201"/>
      <c r="X10" s="244">
        <f t="shared" si="4"/>
        <v>0</v>
      </c>
      <c r="Y10" s="242"/>
      <c r="Z10" s="201"/>
      <c r="AA10" s="244">
        <f t="shared" si="5"/>
        <v>0</v>
      </c>
      <c r="AB10" s="242"/>
      <c r="AC10" s="201"/>
      <c r="AD10" s="244">
        <f t="shared" si="6"/>
        <v>0</v>
      </c>
      <c r="AE10" s="242"/>
      <c r="AF10" s="201"/>
      <c r="AG10" s="244">
        <f t="shared" si="7"/>
        <v>0</v>
      </c>
      <c r="AH10" s="242"/>
      <c r="AI10" s="201"/>
      <c r="AJ10" s="244">
        <f t="shared" si="8"/>
        <v>0</v>
      </c>
      <c r="AK10" s="246">
        <f t="shared" si="10"/>
        <v>0</v>
      </c>
    </row>
    <row r="11" spans="1:39" ht="15" thickBot="1" x14ac:dyDescent="0.4">
      <c r="B11" s="137"/>
      <c r="C11" s="654"/>
      <c r="D11" s="234" t="str">
        <f>'7.Det.Mov. de Tierra (S.A)'!C12</f>
        <v>Zanja Abierta</v>
      </c>
      <c r="E11" s="565" t="str">
        <f>'7.Det.Mov. de Tierra (S.A)'!F12</f>
        <v xml:space="preserve">Tucapel </v>
      </c>
      <c r="F11" s="565" t="str">
        <f>'7.Det.Mov. de Tierra (S.A)'!G12</f>
        <v>Baldomero Lillo</v>
      </c>
      <c r="G11" s="565" t="str">
        <f>'7.Det.Mov. de Tierra (S.A)'!H12</f>
        <v>Francisco Bilbao</v>
      </c>
      <c r="H11" s="565">
        <f>'7.Det.Mov. de Tierra (S.A)'!J12</f>
        <v>250</v>
      </c>
      <c r="I11" s="545">
        <f>'7.Det.Mov. de Tierra (S.A)'!K12</f>
        <v>101.16</v>
      </c>
      <c r="J11" s="242">
        <v>6</v>
      </c>
      <c r="K11" s="201"/>
      <c r="L11" s="244">
        <f t="shared" si="0"/>
        <v>0</v>
      </c>
      <c r="M11" s="547">
        <f t="shared" si="9"/>
        <v>6</v>
      </c>
      <c r="N11" s="201"/>
      <c r="O11" s="244">
        <f t="shared" si="1"/>
        <v>0</v>
      </c>
      <c r="P11" s="242"/>
      <c r="Q11" s="201"/>
      <c r="R11" s="244">
        <f t="shared" si="2"/>
        <v>0</v>
      </c>
      <c r="S11" s="242"/>
      <c r="T11" s="201"/>
      <c r="U11" s="244">
        <f t="shared" si="3"/>
        <v>0</v>
      </c>
      <c r="V11" s="242">
        <v>1</v>
      </c>
      <c r="W11" s="201"/>
      <c r="X11" s="244">
        <f t="shared" si="4"/>
        <v>0</v>
      </c>
      <c r="Y11" s="242">
        <v>1</v>
      </c>
      <c r="Z11" s="201"/>
      <c r="AA11" s="244">
        <f t="shared" si="5"/>
        <v>0</v>
      </c>
      <c r="AB11" s="242"/>
      <c r="AC11" s="201"/>
      <c r="AD11" s="244">
        <f t="shared" si="6"/>
        <v>0</v>
      </c>
      <c r="AE11" s="242"/>
      <c r="AF11" s="201"/>
      <c r="AG11" s="244">
        <f t="shared" si="7"/>
        <v>0</v>
      </c>
      <c r="AH11" s="242"/>
      <c r="AI11" s="201"/>
      <c r="AJ11" s="244">
        <f t="shared" si="8"/>
        <v>0</v>
      </c>
      <c r="AK11" s="246">
        <f t="shared" si="10"/>
        <v>0</v>
      </c>
    </row>
    <row r="12" spans="1:39" ht="15" thickBot="1" x14ac:dyDescent="0.4">
      <c r="B12" s="137"/>
      <c r="C12" s="655"/>
      <c r="D12" s="234" t="str">
        <f>'7.Det.Mov. de Tierra (S.A)'!C13</f>
        <v>Zanja Abierta</v>
      </c>
      <c r="E12" s="565" t="str">
        <f>'7.Det.Mov. de Tierra (S.A)'!F13</f>
        <v>Francisco Bilbao</v>
      </c>
      <c r="F12" s="565" t="str">
        <f>'7.Det.Mov. de Tierra (S.A)'!G13</f>
        <v>-</v>
      </c>
      <c r="G12" s="565" t="str">
        <f>'7.Det.Mov. de Tierra (S.A)'!H13</f>
        <v>-</v>
      </c>
      <c r="H12" s="565">
        <f>'7.Det.Mov. de Tierra (S.A)'!J13</f>
        <v>125</v>
      </c>
      <c r="I12" s="545">
        <f>'7.Det.Mov. de Tierra (S.A)'!K13</f>
        <v>5.27</v>
      </c>
      <c r="J12" s="242"/>
      <c r="K12" s="201"/>
      <c r="L12" s="244">
        <f t="shared" si="0"/>
        <v>0</v>
      </c>
      <c r="M12" s="547">
        <f t="shared" si="9"/>
        <v>0</v>
      </c>
      <c r="N12" s="201"/>
      <c r="O12" s="244">
        <f t="shared" si="1"/>
        <v>0</v>
      </c>
      <c r="P12" s="242"/>
      <c r="Q12" s="201"/>
      <c r="R12" s="244">
        <f t="shared" si="2"/>
        <v>0</v>
      </c>
      <c r="S12" s="242"/>
      <c r="T12" s="201"/>
      <c r="U12" s="244">
        <f t="shared" si="3"/>
        <v>0</v>
      </c>
      <c r="V12" s="242"/>
      <c r="W12" s="201"/>
      <c r="X12" s="244">
        <f t="shared" si="4"/>
        <v>0</v>
      </c>
      <c r="Y12" s="242"/>
      <c r="Z12" s="201"/>
      <c r="AA12" s="244">
        <f t="shared" si="5"/>
        <v>0</v>
      </c>
      <c r="AB12" s="242"/>
      <c r="AC12" s="201"/>
      <c r="AD12" s="244">
        <f t="shared" si="6"/>
        <v>0</v>
      </c>
      <c r="AE12" s="242"/>
      <c r="AF12" s="201"/>
      <c r="AG12" s="244">
        <f t="shared" si="7"/>
        <v>0</v>
      </c>
      <c r="AH12" s="242"/>
      <c r="AI12" s="201"/>
      <c r="AJ12" s="244">
        <f t="shared" si="8"/>
        <v>0</v>
      </c>
      <c r="AK12" s="246">
        <f t="shared" si="10"/>
        <v>0</v>
      </c>
    </row>
    <row r="13" spans="1:39" ht="15" thickBot="1" x14ac:dyDescent="0.4">
      <c r="B13" s="137"/>
      <c r="C13" s="653">
        <v>6140</v>
      </c>
      <c r="D13" s="234" t="str">
        <f>'7.Det.Mov. de Tierra (S.A)'!C14</f>
        <v>Zanja Abierta</v>
      </c>
      <c r="E13" s="234" t="str">
        <f>'7.Det.Mov. de Tierra (S.A)'!F14</f>
        <v>Tucapel</v>
      </c>
      <c r="F13" s="234" t="str">
        <f>'7.Det.Mov. de Tierra (S.A)'!G14</f>
        <v>Francisco Bilbao</v>
      </c>
      <c r="G13" s="234" t="str">
        <f>'7.Det.Mov. de Tierra (S.A)'!H14</f>
        <v>Loa</v>
      </c>
      <c r="H13" s="234">
        <f>'7.Det.Mov. de Tierra (S.A)'!J14</f>
        <v>315</v>
      </c>
      <c r="I13" s="545">
        <f>'7.Det.Mov. de Tierra (S.A)'!K14</f>
        <v>431</v>
      </c>
      <c r="J13" s="242"/>
      <c r="K13" s="201"/>
      <c r="L13" s="244">
        <f t="shared" si="0"/>
        <v>0</v>
      </c>
      <c r="M13" s="547"/>
      <c r="N13" s="201"/>
      <c r="O13" s="244">
        <f t="shared" si="1"/>
        <v>0</v>
      </c>
      <c r="P13" s="242"/>
      <c r="Q13" s="201"/>
      <c r="R13" s="244">
        <f t="shared" si="2"/>
        <v>0</v>
      </c>
      <c r="S13" s="242"/>
      <c r="T13" s="201"/>
      <c r="U13" s="244">
        <f t="shared" si="3"/>
        <v>0</v>
      </c>
      <c r="V13" s="242"/>
      <c r="W13" s="201"/>
      <c r="X13" s="244">
        <f t="shared" si="4"/>
        <v>0</v>
      </c>
      <c r="Y13" s="242"/>
      <c r="Z13" s="201"/>
      <c r="AA13" s="244">
        <f t="shared" si="5"/>
        <v>0</v>
      </c>
      <c r="AB13" s="242"/>
      <c r="AC13" s="201"/>
      <c r="AD13" s="244">
        <f t="shared" si="6"/>
        <v>0</v>
      </c>
      <c r="AE13" s="242"/>
      <c r="AF13" s="201"/>
      <c r="AG13" s="244">
        <f t="shared" si="7"/>
        <v>0</v>
      </c>
      <c r="AH13" s="242"/>
      <c r="AI13" s="201"/>
      <c r="AJ13" s="244">
        <f t="shared" si="8"/>
        <v>0</v>
      </c>
      <c r="AK13" s="246">
        <f t="shared" si="10"/>
        <v>0</v>
      </c>
    </row>
    <row r="14" spans="1:39" ht="15" thickBot="1" x14ac:dyDescent="0.4">
      <c r="B14" s="137"/>
      <c r="C14" s="654"/>
      <c r="D14" s="234" t="str">
        <f>'7.Det.Mov. de Tierra (S.A)'!C15</f>
        <v>Zanja Abierta</v>
      </c>
      <c r="E14" s="565" t="str">
        <f>'7.Det.Mov. de Tierra (S.A)'!F15</f>
        <v>Francisco Bilbao</v>
      </c>
      <c r="F14" s="565" t="str">
        <f>'7.Det.Mov. de Tierra (S.A)'!G15</f>
        <v>-</v>
      </c>
      <c r="G14" s="565" t="str">
        <f>'7.Det.Mov. de Tierra (S.A)'!H15</f>
        <v>-</v>
      </c>
      <c r="H14" s="565">
        <f>'7.Det.Mov. de Tierra (S.A)'!J15</f>
        <v>160</v>
      </c>
      <c r="I14" s="545">
        <f>'7.Det.Mov. de Tierra (S.A)'!K15</f>
        <v>4.3099999999999996</v>
      </c>
      <c r="J14" s="242"/>
      <c r="K14" s="201"/>
      <c r="L14" s="244">
        <f t="shared" si="0"/>
        <v>0</v>
      </c>
      <c r="M14" s="547">
        <f t="shared" si="9"/>
        <v>0</v>
      </c>
      <c r="N14" s="201"/>
      <c r="O14" s="244">
        <f t="shared" si="1"/>
        <v>0</v>
      </c>
      <c r="P14" s="242"/>
      <c r="Q14" s="201"/>
      <c r="R14" s="244">
        <f t="shared" si="2"/>
        <v>0</v>
      </c>
      <c r="S14" s="242">
        <v>1</v>
      </c>
      <c r="T14" s="201"/>
      <c r="U14" s="244">
        <f t="shared" si="3"/>
        <v>0</v>
      </c>
      <c r="V14" s="242"/>
      <c r="W14" s="201"/>
      <c r="X14" s="244">
        <f t="shared" si="4"/>
        <v>0</v>
      </c>
      <c r="Y14" s="242"/>
      <c r="Z14" s="201"/>
      <c r="AA14" s="244">
        <f t="shared" si="5"/>
        <v>0</v>
      </c>
      <c r="AB14" s="242"/>
      <c r="AC14" s="201"/>
      <c r="AD14" s="244">
        <f t="shared" si="6"/>
        <v>0</v>
      </c>
      <c r="AE14" s="242"/>
      <c r="AF14" s="201"/>
      <c r="AG14" s="244">
        <f t="shared" si="7"/>
        <v>0</v>
      </c>
      <c r="AH14" s="242"/>
      <c r="AI14" s="201"/>
      <c r="AJ14" s="244">
        <f t="shared" si="8"/>
        <v>0</v>
      </c>
      <c r="AK14" s="246">
        <f t="shared" si="10"/>
        <v>0</v>
      </c>
    </row>
    <row r="15" spans="1:39" ht="15" thickBot="1" x14ac:dyDescent="0.4">
      <c r="B15" s="137"/>
      <c r="C15" s="654"/>
      <c r="D15" s="234" t="str">
        <f>'7.Det.Mov. de Tierra (S.A)'!C16</f>
        <v>Zanja Abierta</v>
      </c>
      <c r="E15" s="565" t="str">
        <f>'7.Det.Mov. de Tierra (S.A)'!F16</f>
        <v>Tucapel</v>
      </c>
      <c r="F15" s="565" t="str">
        <f>'7.Det.Mov. de Tierra (S.A)'!G16</f>
        <v>Francisco Bilbao</v>
      </c>
      <c r="G15" s="565" t="str">
        <f>'7.Det.Mov. de Tierra (S.A)'!H16</f>
        <v>Buin</v>
      </c>
      <c r="H15" s="565">
        <f>'7.Det.Mov. de Tierra (S.A)'!J16</f>
        <v>250</v>
      </c>
      <c r="I15" s="545">
        <f>'7.Det.Mov. de Tierra (S.A)'!K16</f>
        <v>43.85</v>
      </c>
      <c r="J15" s="242">
        <v>4</v>
      </c>
      <c r="K15" s="201"/>
      <c r="L15" s="244">
        <f t="shared" si="0"/>
        <v>0</v>
      </c>
      <c r="M15" s="547">
        <f t="shared" si="9"/>
        <v>4</v>
      </c>
      <c r="N15" s="201"/>
      <c r="O15" s="244">
        <f t="shared" si="1"/>
        <v>0</v>
      </c>
      <c r="P15" s="242"/>
      <c r="Q15" s="201"/>
      <c r="R15" s="244">
        <f t="shared" si="2"/>
        <v>0</v>
      </c>
      <c r="S15" s="242"/>
      <c r="T15" s="201"/>
      <c r="U15" s="244">
        <f t="shared" si="3"/>
        <v>0</v>
      </c>
      <c r="V15" s="242"/>
      <c r="W15" s="201"/>
      <c r="X15" s="244">
        <f t="shared" si="4"/>
        <v>0</v>
      </c>
      <c r="Y15" s="242">
        <v>1</v>
      </c>
      <c r="Z15" s="201"/>
      <c r="AA15" s="244">
        <f t="shared" si="5"/>
        <v>0</v>
      </c>
      <c r="AB15" s="242"/>
      <c r="AC15" s="201"/>
      <c r="AD15" s="244">
        <f t="shared" si="6"/>
        <v>0</v>
      </c>
      <c r="AE15" s="242"/>
      <c r="AF15" s="201"/>
      <c r="AG15" s="244">
        <f t="shared" si="7"/>
        <v>0</v>
      </c>
      <c r="AH15" s="242"/>
      <c r="AI15" s="201"/>
      <c r="AJ15" s="244">
        <f t="shared" si="8"/>
        <v>0</v>
      </c>
      <c r="AK15" s="246">
        <f t="shared" si="10"/>
        <v>0</v>
      </c>
    </row>
    <row r="16" spans="1:39" ht="15" thickBot="1" x14ac:dyDescent="0.4">
      <c r="B16" s="137"/>
      <c r="C16" s="654"/>
      <c r="D16" s="234" t="str">
        <f>'7.Det.Mov. de Tierra (S.A)'!C17</f>
        <v>Zanja Abierta</v>
      </c>
      <c r="E16" s="565" t="str">
        <f>'7.Det.Mov. de Tierra (S.A)'!F17</f>
        <v>Buin</v>
      </c>
      <c r="F16" s="565" t="str">
        <f>'7.Det.Mov. de Tierra (S.A)'!G17</f>
        <v>-</v>
      </c>
      <c r="G16" s="565" t="str">
        <f>'7.Det.Mov. de Tierra (S.A)'!H17</f>
        <v>-</v>
      </c>
      <c r="H16" s="234">
        <f>'7.Det.Mov. de Tierra (S.A)'!J17</f>
        <v>110</v>
      </c>
      <c r="I16" s="545">
        <f>'7.Det.Mov. de Tierra (S.A)'!K17</f>
        <v>6.18</v>
      </c>
      <c r="J16" s="242"/>
      <c r="K16" s="201"/>
      <c r="L16" s="244">
        <f t="shared" si="0"/>
        <v>0</v>
      </c>
      <c r="M16" s="547">
        <f t="shared" si="9"/>
        <v>0</v>
      </c>
      <c r="N16" s="201"/>
      <c r="O16" s="244">
        <f t="shared" si="1"/>
        <v>0</v>
      </c>
      <c r="P16" s="242">
        <v>1</v>
      </c>
      <c r="Q16" s="201"/>
      <c r="R16" s="244">
        <f t="shared" si="2"/>
        <v>0</v>
      </c>
      <c r="S16" s="242"/>
      <c r="T16" s="201"/>
      <c r="U16" s="244">
        <f t="shared" si="3"/>
        <v>0</v>
      </c>
      <c r="V16" s="242"/>
      <c r="W16" s="201"/>
      <c r="X16" s="244">
        <f t="shared" si="4"/>
        <v>0</v>
      </c>
      <c r="Y16" s="242"/>
      <c r="Z16" s="201"/>
      <c r="AA16" s="244">
        <f t="shared" si="5"/>
        <v>0</v>
      </c>
      <c r="AB16" s="242"/>
      <c r="AC16" s="201"/>
      <c r="AD16" s="244">
        <f t="shared" si="6"/>
        <v>0</v>
      </c>
      <c r="AE16" s="242"/>
      <c r="AF16" s="201"/>
      <c r="AG16" s="244">
        <f t="shared" si="7"/>
        <v>0</v>
      </c>
      <c r="AH16" s="242"/>
      <c r="AI16" s="201"/>
      <c r="AJ16" s="244">
        <f t="shared" si="8"/>
        <v>0</v>
      </c>
      <c r="AK16" s="246">
        <f t="shared" si="10"/>
        <v>0</v>
      </c>
    </row>
    <row r="17" spans="2:37" ht="15" thickBot="1" x14ac:dyDescent="0.4">
      <c r="B17" s="137"/>
      <c r="C17" s="654"/>
      <c r="D17" s="234" t="str">
        <f>'7.Det.Mov. de Tierra (S.A)'!C18</f>
        <v>Zanja Abierta</v>
      </c>
      <c r="E17" s="234" t="str">
        <f>'7.Det.Mov. de Tierra (S.A)'!F18</f>
        <v>Tucapel</v>
      </c>
      <c r="F17" s="234" t="str">
        <f>'7.Det.Mov. de Tierra (S.A)'!G18</f>
        <v>Buin</v>
      </c>
      <c r="G17" s="234" t="str">
        <f>'7.Det.Mov. de Tierra (S.A)'!H18</f>
        <v>Union</v>
      </c>
      <c r="H17" s="234">
        <f>'7.Det.Mov. de Tierra (S.A)'!J18</f>
        <v>250</v>
      </c>
      <c r="I17" s="545">
        <f>'7.Det.Mov. de Tierra (S.A)'!K18</f>
        <v>46.7</v>
      </c>
      <c r="J17" s="242">
        <v>4</v>
      </c>
      <c r="K17" s="201"/>
      <c r="L17" s="244">
        <f t="shared" si="0"/>
        <v>0</v>
      </c>
      <c r="M17" s="547">
        <f t="shared" si="9"/>
        <v>4</v>
      </c>
      <c r="N17" s="201"/>
      <c r="O17" s="244">
        <f t="shared" si="1"/>
        <v>0</v>
      </c>
      <c r="P17" s="242"/>
      <c r="Q17" s="201"/>
      <c r="R17" s="244">
        <f t="shared" si="2"/>
        <v>0</v>
      </c>
      <c r="S17" s="242"/>
      <c r="T17" s="201"/>
      <c r="U17" s="244">
        <f t="shared" si="3"/>
        <v>0</v>
      </c>
      <c r="V17" s="242"/>
      <c r="W17" s="201"/>
      <c r="X17" s="244">
        <f t="shared" si="4"/>
        <v>0</v>
      </c>
      <c r="Y17" s="242"/>
      <c r="Z17" s="201"/>
      <c r="AA17" s="244">
        <f t="shared" si="5"/>
        <v>0</v>
      </c>
      <c r="AB17" s="242"/>
      <c r="AC17" s="201"/>
      <c r="AD17" s="244">
        <f t="shared" si="6"/>
        <v>0</v>
      </c>
      <c r="AE17" s="242"/>
      <c r="AF17" s="201"/>
      <c r="AG17" s="244">
        <f t="shared" si="7"/>
        <v>0</v>
      </c>
      <c r="AH17" s="242"/>
      <c r="AI17" s="201"/>
      <c r="AJ17" s="244">
        <f t="shared" si="8"/>
        <v>0</v>
      </c>
      <c r="AK17" s="246">
        <f t="shared" si="10"/>
        <v>0</v>
      </c>
    </row>
    <row r="18" spans="2:37" ht="15" thickBot="1" x14ac:dyDescent="0.4">
      <c r="B18" s="137"/>
      <c r="C18" s="654"/>
      <c r="D18" s="234" t="str">
        <f>'7.Det.Mov. de Tierra (S.A)'!C19</f>
        <v>Zanja Abierta</v>
      </c>
      <c r="E18" s="565" t="str">
        <f>'7.Det.Mov. de Tierra (S.A)'!F19</f>
        <v>Union</v>
      </c>
      <c r="F18" s="565" t="str">
        <f>'7.Det.Mov. de Tierra (S.A)'!G19</f>
        <v>-</v>
      </c>
      <c r="G18" s="565" t="str">
        <f>'7.Det.Mov. de Tierra (S.A)'!H19</f>
        <v>-</v>
      </c>
      <c r="H18" s="565">
        <f>'7.Det.Mov. de Tierra (S.A)'!J19</f>
        <v>110</v>
      </c>
      <c r="I18" s="545">
        <f>'7.Det.Mov. de Tierra (S.A)'!K19</f>
        <v>6.76</v>
      </c>
      <c r="J18" s="242"/>
      <c r="K18" s="201"/>
      <c r="L18" s="244">
        <f t="shared" si="0"/>
        <v>0</v>
      </c>
      <c r="M18" s="547">
        <f t="shared" si="9"/>
        <v>0</v>
      </c>
      <c r="N18" s="201"/>
      <c r="O18" s="244">
        <f t="shared" si="1"/>
        <v>0</v>
      </c>
      <c r="P18" s="242">
        <v>1</v>
      </c>
      <c r="Q18" s="201"/>
      <c r="R18" s="244">
        <f t="shared" si="2"/>
        <v>0</v>
      </c>
      <c r="S18" s="242"/>
      <c r="T18" s="201"/>
      <c r="U18" s="244">
        <f t="shared" si="3"/>
        <v>0</v>
      </c>
      <c r="V18" s="242"/>
      <c r="W18" s="201"/>
      <c r="X18" s="244">
        <f t="shared" si="4"/>
        <v>0</v>
      </c>
      <c r="Y18" s="242"/>
      <c r="Z18" s="201"/>
      <c r="AA18" s="244">
        <f t="shared" si="5"/>
        <v>0</v>
      </c>
      <c r="AB18" s="242"/>
      <c r="AC18" s="201"/>
      <c r="AD18" s="244">
        <f t="shared" si="6"/>
        <v>0</v>
      </c>
      <c r="AE18" s="242"/>
      <c r="AF18" s="201"/>
      <c r="AG18" s="244">
        <f t="shared" si="7"/>
        <v>0</v>
      </c>
      <c r="AH18" s="242"/>
      <c r="AI18" s="201"/>
      <c r="AJ18" s="244">
        <f t="shared" si="8"/>
        <v>0</v>
      </c>
      <c r="AK18" s="246">
        <f t="shared" si="10"/>
        <v>0</v>
      </c>
    </row>
    <row r="19" spans="2:37" ht="15" thickBot="1" x14ac:dyDescent="0.4">
      <c r="B19" s="137"/>
      <c r="C19" s="654"/>
      <c r="D19" s="234" t="str">
        <f>'7.Det.Mov. de Tierra (S.A)'!C20</f>
        <v>Zanja Abierta</v>
      </c>
      <c r="E19" s="234" t="str">
        <f>'7.Det.Mov. de Tierra (S.A)'!F20</f>
        <v>Tucapel</v>
      </c>
      <c r="F19" s="234" t="str">
        <f>'7.Det.Mov. de Tierra (S.A)'!G20</f>
        <v xml:space="preserve">Union </v>
      </c>
      <c r="G19" s="234" t="str">
        <f>'7.Det.Mov. de Tierra (S.A)'!H20</f>
        <v>Peñaflor</v>
      </c>
      <c r="H19" s="234">
        <f>'7.Det.Mov. de Tierra (S.A)'!J20</f>
        <v>250</v>
      </c>
      <c r="I19" s="545">
        <f>'7.Det.Mov. de Tierra (S.A)'!K20</f>
        <v>50.63</v>
      </c>
      <c r="J19" s="242">
        <v>4</v>
      </c>
      <c r="K19" s="201"/>
      <c r="L19" s="244">
        <f t="shared" si="0"/>
        <v>0</v>
      </c>
      <c r="M19" s="547">
        <f t="shared" si="9"/>
        <v>4</v>
      </c>
      <c r="N19" s="201"/>
      <c r="O19" s="244">
        <f t="shared" si="1"/>
        <v>0</v>
      </c>
      <c r="P19" s="242"/>
      <c r="Q19" s="201"/>
      <c r="R19" s="244">
        <f t="shared" si="2"/>
        <v>0</v>
      </c>
      <c r="S19" s="242"/>
      <c r="T19" s="201"/>
      <c r="U19" s="244">
        <f t="shared" si="3"/>
        <v>0</v>
      </c>
      <c r="V19" s="242"/>
      <c r="W19" s="201"/>
      <c r="X19" s="244">
        <f t="shared" si="4"/>
        <v>0</v>
      </c>
      <c r="Y19" s="242"/>
      <c r="Z19" s="201"/>
      <c r="AA19" s="244">
        <f t="shared" si="5"/>
        <v>0</v>
      </c>
      <c r="AB19" s="242"/>
      <c r="AC19" s="201"/>
      <c r="AD19" s="244">
        <f t="shared" si="6"/>
        <v>0</v>
      </c>
      <c r="AE19" s="242"/>
      <c r="AF19" s="201"/>
      <c r="AG19" s="244">
        <f t="shared" si="7"/>
        <v>0</v>
      </c>
      <c r="AH19" s="242"/>
      <c r="AI19" s="201"/>
      <c r="AJ19" s="244">
        <f t="shared" si="8"/>
        <v>0</v>
      </c>
      <c r="AK19" s="246">
        <f t="shared" si="10"/>
        <v>0</v>
      </c>
    </row>
    <row r="20" spans="2:37" ht="15" thickBot="1" x14ac:dyDescent="0.4">
      <c r="B20" s="137"/>
      <c r="C20" s="654"/>
      <c r="D20" s="234" t="str">
        <f>'7.Det.Mov. de Tierra (S.A)'!C21</f>
        <v>Zanja Abierta</v>
      </c>
      <c r="E20" s="565" t="str">
        <f>'7.Det.Mov. de Tierra (S.A)'!F21</f>
        <v>Peñaflor</v>
      </c>
      <c r="F20" s="565" t="str">
        <f>'7.Det.Mov. de Tierra (S.A)'!G21</f>
        <v>-</v>
      </c>
      <c r="G20" s="565" t="str">
        <f>'7.Det.Mov. de Tierra (S.A)'!H21</f>
        <v>-</v>
      </c>
      <c r="H20" s="565">
        <f>'7.Det.Mov. de Tierra (S.A)'!J21</f>
        <v>110</v>
      </c>
      <c r="I20" s="545">
        <f>'7.Det.Mov. de Tierra (S.A)'!K21</f>
        <v>6.57</v>
      </c>
      <c r="J20" s="242"/>
      <c r="K20" s="201"/>
      <c r="L20" s="244">
        <f t="shared" si="0"/>
        <v>0</v>
      </c>
      <c r="M20" s="547">
        <f t="shared" si="9"/>
        <v>0</v>
      </c>
      <c r="N20" s="201"/>
      <c r="O20" s="244">
        <f t="shared" si="1"/>
        <v>0</v>
      </c>
      <c r="P20" s="242">
        <v>1</v>
      </c>
      <c r="Q20" s="201"/>
      <c r="R20" s="244">
        <f t="shared" si="2"/>
        <v>0</v>
      </c>
      <c r="S20" s="242"/>
      <c r="T20" s="201"/>
      <c r="U20" s="244">
        <f t="shared" si="3"/>
        <v>0</v>
      </c>
      <c r="V20" s="242"/>
      <c r="W20" s="201"/>
      <c r="X20" s="244">
        <f t="shared" si="4"/>
        <v>0</v>
      </c>
      <c r="Y20" s="242"/>
      <c r="Z20" s="201"/>
      <c r="AA20" s="244">
        <f t="shared" si="5"/>
        <v>0</v>
      </c>
      <c r="AB20" s="242"/>
      <c r="AC20" s="201"/>
      <c r="AD20" s="244">
        <f t="shared" si="6"/>
        <v>0</v>
      </c>
      <c r="AE20" s="242"/>
      <c r="AF20" s="201"/>
      <c r="AG20" s="244">
        <f t="shared" si="7"/>
        <v>0</v>
      </c>
      <c r="AH20" s="242"/>
      <c r="AI20" s="201"/>
      <c r="AJ20" s="244">
        <f t="shared" si="8"/>
        <v>0</v>
      </c>
      <c r="AK20" s="246">
        <f t="shared" si="10"/>
        <v>0</v>
      </c>
    </row>
    <row r="21" spans="2:37" ht="15" thickBot="1" x14ac:dyDescent="0.4">
      <c r="B21" s="137"/>
      <c r="C21" s="654"/>
      <c r="D21" s="234" t="str">
        <f>'7.Det.Mov. de Tierra (S.A)'!C22</f>
        <v>Zanja Abierta</v>
      </c>
      <c r="E21" s="234" t="str">
        <f>'7.Det.Mov. de Tierra (S.A)'!F22</f>
        <v>Tucapel</v>
      </c>
      <c r="F21" s="234" t="str">
        <f>'7.Det.Mov. de Tierra (S.A)'!G22</f>
        <v>Peñaflor</v>
      </c>
      <c r="G21" s="234" t="str">
        <f>'7.Det.Mov. de Tierra (S.A)'!H22</f>
        <v>Quinsachata</v>
      </c>
      <c r="H21" s="234">
        <f>'7.Det.Mov. de Tierra (S.A)'!J22</f>
        <v>250</v>
      </c>
      <c r="I21" s="545">
        <f>'7.Det.Mov. de Tierra (S.A)'!K22</f>
        <v>47.24</v>
      </c>
      <c r="J21" s="242">
        <v>2</v>
      </c>
      <c r="K21" s="201"/>
      <c r="L21" s="244">
        <f t="shared" si="0"/>
        <v>0</v>
      </c>
      <c r="M21" s="547">
        <f t="shared" si="9"/>
        <v>2</v>
      </c>
      <c r="N21" s="201"/>
      <c r="O21" s="244">
        <f t="shared" si="1"/>
        <v>0</v>
      </c>
      <c r="P21" s="242"/>
      <c r="Q21" s="201"/>
      <c r="R21" s="244">
        <f t="shared" si="2"/>
        <v>0</v>
      </c>
      <c r="S21" s="242"/>
      <c r="T21" s="201"/>
      <c r="U21" s="244">
        <f t="shared" si="3"/>
        <v>0</v>
      </c>
      <c r="V21" s="242">
        <v>1</v>
      </c>
      <c r="W21" s="201"/>
      <c r="X21" s="244">
        <f t="shared" si="4"/>
        <v>0</v>
      </c>
      <c r="Y21" s="242"/>
      <c r="Z21" s="201"/>
      <c r="AA21" s="244">
        <f t="shared" si="5"/>
        <v>0</v>
      </c>
      <c r="AB21" s="242"/>
      <c r="AC21" s="201"/>
      <c r="AD21" s="244">
        <f t="shared" si="6"/>
        <v>0</v>
      </c>
      <c r="AE21" s="242"/>
      <c r="AF21" s="201"/>
      <c r="AG21" s="244">
        <f t="shared" si="7"/>
        <v>0</v>
      </c>
      <c r="AH21" s="242"/>
      <c r="AI21" s="201"/>
      <c r="AJ21" s="244">
        <f t="shared" si="8"/>
        <v>0</v>
      </c>
      <c r="AK21" s="246">
        <f t="shared" si="10"/>
        <v>0</v>
      </c>
    </row>
    <row r="22" spans="2:37" ht="15" thickBot="1" x14ac:dyDescent="0.4">
      <c r="B22" s="137"/>
      <c r="C22" s="654"/>
      <c r="D22" s="234" t="str">
        <f>'7.Det.Mov. de Tierra (S.A)'!C23</f>
        <v>Zanja Abierta</v>
      </c>
      <c r="E22" s="565" t="str">
        <f>'7.Det.Mov. de Tierra (S.A)'!F23</f>
        <v>Quinsachata</v>
      </c>
      <c r="F22" s="565" t="str">
        <f>'7.Det.Mov. de Tierra (S.A)'!G23</f>
        <v>-</v>
      </c>
      <c r="G22" s="565" t="str">
        <f>'7.Det.Mov. de Tierra (S.A)'!H23</f>
        <v>-</v>
      </c>
      <c r="H22" s="234">
        <f>'7.Det.Mov. de Tierra (S.A)'!J23</f>
        <v>110</v>
      </c>
      <c r="I22" s="545">
        <f>'7.Det.Mov. de Tierra (S.A)'!K23</f>
        <v>6.5</v>
      </c>
      <c r="J22" s="242"/>
      <c r="K22" s="201"/>
      <c r="L22" s="244">
        <f t="shared" si="0"/>
        <v>0</v>
      </c>
      <c r="M22" s="547">
        <f t="shared" si="9"/>
        <v>0</v>
      </c>
      <c r="N22" s="201"/>
      <c r="O22" s="244">
        <f t="shared" si="1"/>
        <v>0</v>
      </c>
      <c r="P22" s="242"/>
      <c r="Q22" s="201"/>
      <c r="R22" s="244">
        <f t="shared" si="2"/>
        <v>0</v>
      </c>
      <c r="S22" s="242"/>
      <c r="T22" s="201"/>
      <c r="U22" s="244">
        <f t="shared" si="3"/>
        <v>0</v>
      </c>
      <c r="V22" s="242"/>
      <c r="W22" s="201"/>
      <c r="X22" s="244">
        <f t="shared" si="4"/>
        <v>0</v>
      </c>
      <c r="Y22" s="242"/>
      <c r="Z22" s="201"/>
      <c r="AA22" s="244">
        <f t="shared" si="5"/>
        <v>0</v>
      </c>
      <c r="AB22" s="242"/>
      <c r="AC22" s="201"/>
      <c r="AD22" s="244">
        <f t="shared" si="6"/>
        <v>0</v>
      </c>
      <c r="AE22" s="242">
        <v>1</v>
      </c>
      <c r="AF22" s="201"/>
      <c r="AG22" s="244">
        <f t="shared" si="7"/>
        <v>0</v>
      </c>
      <c r="AH22" s="242"/>
      <c r="AI22" s="201"/>
      <c r="AJ22" s="244">
        <f t="shared" si="8"/>
        <v>0</v>
      </c>
      <c r="AK22" s="246">
        <f t="shared" si="10"/>
        <v>0</v>
      </c>
    </row>
    <row r="23" spans="2:37" ht="15" thickBot="1" x14ac:dyDescent="0.4">
      <c r="B23" s="137"/>
      <c r="C23" s="654"/>
      <c r="D23" s="234" t="str">
        <f>'7.Det.Mov. de Tierra (S.A)'!C24</f>
        <v>Zanja Abierta</v>
      </c>
      <c r="E23" s="234" t="str">
        <f>'7.Det.Mov. de Tierra (S.A)'!F24</f>
        <v>Tucapel</v>
      </c>
      <c r="F23" s="234" t="str">
        <f>'7.Det.Mov. de Tierra (S.A)'!G24</f>
        <v>Quinsachata</v>
      </c>
      <c r="G23" s="234" t="str">
        <f>'7.Det.Mov. de Tierra (S.A)'!H24</f>
        <v>Taapaca</v>
      </c>
      <c r="H23" s="234">
        <f>'7.Det.Mov. de Tierra (S.A)'!J24</f>
        <v>250</v>
      </c>
      <c r="I23" s="545">
        <f>'7.Det.Mov. de Tierra (S.A)'!K24</f>
        <v>45.53</v>
      </c>
      <c r="J23" s="242">
        <v>2</v>
      </c>
      <c r="K23" s="201"/>
      <c r="L23" s="244">
        <f t="shared" si="0"/>
        <v>0</v>
      </c>
      <c r="M23" s="547">
        <f t="shared" si="9"/>
        <v>2</v>
      </c>
      <c r="N23" s="201"/>
      <c r="O23" s="244">
        <f t="shared" si="1"/>
        <v>0</v>
      </c>
      <c r="P23" s="242"/>
      <c r="Q23" s="201"/>
      <c r="R23" s="244">
        <f t="shared" si="2"/>
        <v>0</v>
      </c>
      <c r="S23" s="242"/>
      <c r="T23" s="201"/>
      <c r="U23" s="244">
        <f t="shared" si="3"/>
        <v>0</v>
      </c>
      <c r="V23" s="242"/>
      <c r="W23" s="201"/>
      <c r="X23" s="244">
        <f t="shared" si="4"/>
        <v>0</v>
      </c>
      <c r="Y23" s="242"/>
      <c r="Z23" s="201"/>
      <c r="AA23" s="244">
        <f t="shared" si="5"/>
        <v>0</v>
      </c>
      <c r="AB23" s="242"/>
      <c r="AC23" s="201"/>
      <c r="AD23" s="244">
        <f t="shared" si="6"/>
        <v>0</v>
      </c>
      <c r="AE23" s="242"/>
      <c r="AF23" s="201"/>
      <c r="AG23" s="244">
        <f t="shared" si="7"/>
        <v>0</v>
      </c>
      <c r="AH23" s="242">
        <v>1</v>
      </c>
      <c r="AI23" s="201"/>
      <c r="AJ23" s="244">
        <f t="shared" si="8"/>
        <v>0</v>
      </c>
      <c r="AK23" s="246">
        <f t="shared" si="10"/>
        <v>0</v>
      </c>
    </row>
    <row r="24" spans="2:37" ht="15" thickBot="1" x14ac:dyDescent="0.4">
      <c r="B24" s="137"/>
      <c r="C24" s="654"/>
      <c r="D24" s="234" t="str">
        <f>'7.Det.Mov. de Tierra (S.A)'!C25</f>
        <v>Zanja Abierta</v>
      </c>
      <c r="E24" s="565" t="str">
        <f>'7.Det.Mov. de Tierra (S.A)'!F25</f>
        <v>Taapaca</v>
      </c>
      <c r="F24" s="565" t="str">
        <f>'7.Det.Mov. de Tierra (S.A)'!G25</f>
        <v>-</v>
      </c>
      <c r="G24" s="565" t="str">
        <f>'7.Det.Mov. de Tierra (S.A)'!H25</f>
        <v>-</v>
      </c>
      <c r="H24" s="234">
        <f>'7.Det.Mov. de Tierra (S.A)'!J25</f>
        <v>110</v>
      </c>
      <c r="I24" s="545">
        <f>'7.Det.Mov. de Tierra (S.A)'!K25</f>
        <v>6.5</v>
      </c>
      <c r="J24" s="242"/>
      <c r="K24" s="201"/>
      <c r="L24" s="244">
        <f t="shared" si="0"/>
        <v>0</v>
      </c>
      <c r="M24" s="547">
        <f t="shared" si="9"/>
        <v>0</v>
      </c>
      <c r="N24" s="201"/>
      <c r="O24" s="244">
        <f t="shared" si="1"/>
        <v>0</v>
      </c>
      <c r="P24" s="242"/>
      <c r="Q24" s="201"/>
      <c r="R24" s="244">
        <f t="shared" si="2"/>
        <v>0</v>
      </c>
      <c r="S24" s="242"/>
      <c r="T24" s="201"/>
      <c r="U24" s="244">
        <f t="shared" si="3"/>
        <v>0</v>
      </c>
      <c r="V24" s="242"/>
      <c r="W24" s="201"/>
      <c r="X24" s="244">
        <f t="shared" si="4"/>
        <v>0</v>
      </c>
      <c r="Y24" s="242"/>
      <c r="Z24" s="201"/>
      <c r="AA24" s="244">
        <f t="shared" si="5"/>
        <v>0</v>
      </c>
      <c r="AB24" s="242"/>
      <c r="AC24" s="201"/>
      <c r="AD24" s="244">
        <f t="shared" si="6"/>
        <v>0</v>
      </c>
      <c r="AE24" s="242">
        <v>1</v>
      </c>
      <c r="AF24" s="201"/>
      <c r="AG24" s="244">
        <f t="shared" si="7"/>
        <v>0</v>
      </c>
      <c r="AH24" s="242"/>
      <c r="AI24" s="201"/>
      <c r="AJ24" s="244">
        <f t="shared" si="8"/>
        <v>0</v>
      </c>
      <c r="AK24" s="246">
        <f t="shared" si="10"/>
        <v>0</v>
      </c>
    </row>
    <row r="25" spans="2:37" ht="15" thickBot="1" x14ac:dyDescent="0.4">
      <c r="B25" s="137"/>
      <c r="C25" s="654"/>
      <c r="D25" s="234" t="str">
        <f>'7.Det.Mov. de Tierra (S.A)'!C26</f>
        <v>Zanja Abierta</v>
      </c>
      <c r="E25" s="234" t="str">
        <f>'7.Det.Mov. de Tierra (S.A)'!F26</f>
        <v>Tucapel</v>
      </c>
      <c r="F25" s="234" t="str">
        <f>'7.Det.Mov. de Tierra (S.A)'!G26</f>
        <v>Taapaca</v>
      </c>
      <c r="G25" s="234" t="str">
        <f>'7.Det.Mov. de Tierra (S.A)'!H26</f>
        <v>Payachatas</v>
      </c>
      <c r="H25" s="234">
        <f>'7.Det.Mov. de Tierra (S.A)'!J26</f>
        <v>250</v>
      </c>
      <c r="I25" s="545">
        <f>'7.Det.Mov. de Tierra (S.A)'!K26</f>
        <v>46.46</v>
      </c>
      <c r="J25" s="242">
        <v>2</v>
      </c>
      <c r="K25" s="201"/>
      <c r="L25" s="244">
        <f t="shared" si="0"/>
        <v>0</v>
      </c>
      <c r="M25" s="547">
        <f t="shared" si="9"/>
        <v>2</v>
      </c>
      <c r="N25" s="201"/>
      <c r="O25" s="244">
        <f t="shared" si="1"/>
        <v>0</v>
      </c>
      <c r="P25" s="242"/>
      <c r="Q25" s="201"/>
      <c r="R25" s="244">
        <f t="shared" si="2"/>
        <v>0</v>
      </c>
      <c r="S25" s="242"/>
      <c r="T25" s="201"/>
      <c r="U25" s="244">
        <f t="shared" si="3"/>
        <v>0</v>
      </c>
      <c r="V25" s="242"/>
      <c r="W25" s="201"/>
      <c r="X25" s="244">
        <f t="shared" si="4"/>
        <v>0</v>
      </c>
      <c r="Y25" s="242"/>
      <c r="Z25" s="201"/>
      <c r="AA25" s="244">
        <f t="shared" si="5"/>
        <v>0</v>
      </c>
      <c r="AB25" s="242"/>
      <c r="AC25" s="201"/>
      <c r="AD25" s="244">
        <f t="shared" si="6"/>
        <v>0</v>
      </c>
      <c r="AE25" s="242"/>
      <c r="AF25" s="201"/>
      <c r="AG25" s="244">
        <f t="shared" si="7"/>
        <v>0</v>
      </c>
      <c r="AH25" s="242"/>
      <c r="AI25" s="201"/>
      <c r="AJ25" s="244">
        <f t="shared" si="8"/>
        <v>0</v>
      </c>
      <c r="AK25" s="246">
        <f t="shared" si="10"/>
        <v>0</v>
      </c>
    </row>
    <row r="26" spans="2:37" ht="15" thickBot="1" x14ac:dyDescent="0.4">
      <c r="B26" s="137"/>
      <c r="C26" s="654"/>
      <c r="D26" s="234" t="str">
        <f>'7.Det.Mov. de Tierra (S.A)'!C27</f>
        <v>Zanja Abierta</v>
      </c>
      <c r="E26" s="565" t="str">
        <f>'7.Det.Mov. de Tierra (S.A)'!F27</f>
        <v>Payachatas</v>
      </c>
      <c r="F26" s="565" t="str">
        <f>'7.Det.Mov. de Tierra (S.A)'!G27</f>
        <v>-</v>
      </c>
      <c r="G26" s="565" t="str">
        <f>'7.Det.Mov. de Tierra (S.A)'!H27</f>
        <v>-</v>
      </c>
      <c r="H26" s="234">
        <f>'7.Det.Mov. de Tierra (S.A)'!J27</f>
        <v>110</v>
      </c>
      <c r="I26" s="545">
        <f>'7.Det.Mov. de Tierra (S.A)'!K27</f>
        <v>6.5</v>
      </c>
      <c r="J26" s="242"/>
      <c r="K26" s="201"/>
      <c r="L26" s="244">
        <f t="shared" si="0"/>
        <v>0</v>
      </c>
      <c r="M26" s="547">
        <f t="shared" si="9"/>
        <v>0</v>
      </c>
      <c r="N26" s="201"/>
      <c r="O26" s="244">
        <f t="shared" si="1"/>
        <v>0</v>
      </c>
      <c r="P26" s="242"/>
      <c r="Q26" s="201"/>
      <c r="R26" s="244">
        <f t="shared" si="2"/>
        <v>0</v>
      </c>
      <c r="S26" s="242"/>
      <c r="T26" s="201"/>
      <c r="U26" s="244">
        <f t="shared" si="3"/>
        <v>0</v>
      </c>
      <c r="V26" s="242"/>
      <c r="W26" s="201"/>
      <c r="X26" s="244">
        <f t="shared" si="4"/>
        <v>0</v>
      </c>
      <c r="Y26" s="242"/>
      <c r="Z26" s="201"/>
      <c r="AA26" s="244">
        <f t="shared" si="5"/>
        <v>0</v>
      </c>
      <c r="AB26" s="242"/>
      <c r="AC26" s="201"/>
      <c r="AD26" s="244">
        <f t="shared" si="6"/>
        <v>0</v>
      </c>
      <c r="AE26" s="242">
        <v>1</v>
      </c>
      <c r="AF26" s="201"/>
      <c r="AG26" s="244">
        <f t="shared" si="7"/>
        <v>0</v>
      </c>
      <c r="AH26" s="242"/>
      <c r="AI26" s="201"/>
      <c r="AJ26" s="244">
        <f t="shared" si="8"/>
        <v>0</v>
      </c>
      <c r="AK26" s="246">
        <f t="shared" si="10"/>
        <v>0</v>
      </c>
    </row>
    <row r="27" spans="2:37" ht="15" thickBot="1" x14ac:dyDescent="0.4">
      <c r="B27" s="137"/>
      <c r="C27" s="654"/>
      <c r="D27" s="234" t="str">
        <f>'7.Det.Mov. de Tierra (S.A)'!C28</f>
        <v>Zanja Abierta</v>
      </c>
      <c r="E27" s="234" t="str">
        <f>'7.Det.Mov. de Tierra (S.A)'!F28</f>
        <v>Tucapel</v>
      </c>
      <c r="F27" s="234" t="str">
        <f>'7.Det.Mov. de Tierra (S.A)'!G28</f>
        <v>Payachatas</v>
      </c>
      <c r="G27" s="234" t="str">
        <f>'7.Det.Mov. de Tierra (S.A)'!H28</f>
        <v>Tacora</v>
      </c>
      <c r="H27" s="234">
        <f>'7.Det.Mov. de Tierra (S.A)'!J28</f>
        <v>250</v>
      </c>
      <c r="I27" s="545">
        <f>'7.Det.Mov. de Tierra (S.A)'!K28</f>
        <v>49.11</v>
      </c>
      <c r="J27" s="242">
        <v>2</v>
      </c>
      <c r="K27" s="201"/>
      <c r="L27" s="244">
        <f t="shared" si="0"/>
        <v>0</v>
      </c>
      <c r="M27" s="547">
        <f t="shared" si="9"/>
        <v>2</v>
      </c>
      <c r="N27" s="201"/>
      <c r="O27" s="244">
        <f t="shared" si="1"/>
        <v>0</v>
      </c>
      <c r="P27" s="242"/>
      <c r="Q27" s="201"/>
      <c r="R27" s="244">
        <f t="shared" si="2"/>
        <v>0</v>
      </c>
      <c r="S27" s="242"/>
      <c r="T27" s="201"/>
      <c r="U27" s="244">
        <f t="shared" si="3"/>
        <v>0</v>
      </c>
      <c r="V27" s="242"/>
      <c r="W27" s="201"/>
      <c r="X27" s="244">
        <f t="shared" si="4"/>
        <v>0</v>
      </c>
      <c r="Y27" s="242"/>
      <c r="Z27" s="201"/>
      <c r="AA27" s="244">
        <f t="shared" si="5"/>
        <v>0</v>
      </c>
      <c r="AB27" s="242"/>
      <c r="AC27" s="201"/>
      <c r="AD27" s="244">
        <f t="shared" si="6"/>
        <v>0</v>
      </c>
      <c r="AE27" s="242"/>
      <c r="AF27" s="201"/>
      <c r="AG27" s="244">
        <f t="shared" si="7"/>
        <v>0</v>
      </c>
      <c r="AH27" s="242"/>
      <c r="AI27" s="201"/>
      <c r="AJ27" s="244">
        <f t="shared" si="8"/>
        <v>0</v>
      </c>
      <c r="AK27" s="246">
        <f t="shared" si="10"/>
        <v>0</v>
      </c>
    </row>
    <row r="28" spans="2:37" ht="15" thickBot="1" x14ac:dyDescent="0.4">
      <c r="B28" s="137"/>
      <c r="C28" s="654"/>
      <c r="D28" s="234" t="str">
        <f>'7.Det.Mov. de Tierra (S.A)'!C29</f>
        <v>Zanja Abierta</v>
      </c>
      <c r="E28" s="565" t="str">
        <f>'7.Det.Mov. de Tierra (S.A)'!F29</f>
        <v>Tacora</v>
      </c>
      <c r="F28" s="565" t="str">
        <f>'7.Det.Mov. de Tierra (S.A)'!G29</f>
        <v>-</v>
      </c>
      <c r="G28" s="565" t="str">
        <f>'7.Det.Mov. de Tierra (S.A)'!H29</f>
        <v>-</v>
      </c>
      <c r="H28" s="234">
        <f>'7.Det.Mov. de Tierra (S.A)'!J29</f>
        <v>110</v>
      </c>
      <c r="I28" s="545">
        <f>'7.Det.Mov. de Tierra (S.A)'!K29</f>
        <v>6.5</v>
      </c>
      <c r="J28" s="242"/>
      <c r="K28" s="201"/>
      <c r="L28" s="244">
        <f t="shared" si="0"/>
        <v>0</v>
      </c>
      <c r="M28" s="547">
        <f t="shared" si="9"/>
        <v>0</v>
      </c>
      <c r="N28" s="201"/>
      <c r="O28" s="244">
        <f t="shared" si="1"/>
        <v>0</v>
      </c>
      <c r="P28" s="242"/>
      <c r="Q28" s="201"/>
      <c r="R28" s="244">
        <f t="shared" si="2"/>
        <v>0</v>
      </c>
      <c r="S28" s="242"/>
      <c r="T28" s="201"/>
      <c r="U28" s="244">
        <f t="shared" si="3"/>
        <v>0</v>
      </c>
      <c r="V28" s="242"/>
      <c r="W28" s="201"/>
      <c r="X28" s="244">
        <f t="shared" si="4"/>
        <v>0</v>
      </c>
      <c r="Y28" s="242"/>
      <c r="Z28" s="201"/>
      <c r="AA28" s="244">
        <f t="shared" si="5"/>
        <v>0</v>
      </c>
      <c r="AB28" s="242"/>
      <c r="AC28" s="201"/>
      <c r="AD28" s="244">
        <f t="shared" si="6"/>
        <v>0</v>
      </c>
      <c r="AE28" s="242">
        <v>1</v>
      </c>
      <c r="AF28" s="201"/>
      <c r="AG28" s="244">
        <f t="shared" si="7"/>
        <v>0</v>
      </c>
      <c r="AH28" s="242"/>
      <c r="AI28" s="201"/>
      <c r="AJ28" s="244">
        <f t="shared" si="8"/>
        <v>0</v>
      </c>
      <c r="AK28" s="246">
        <f t="shared" si="10"/>
        <v>0</v>
      </c>
    </row>
    <row r="29" spans="2:37" ht="15" thickBot="1" x14ac:dyDescent="0.4">
      <c r="B29" s="137"/>
      <c r="C29" s="654"/>
      <c r="D29" s="234" t="str">
        <f>'7.Det.Mov. de Tierra (S.A)'!C30</f>
        <v>Zanja Abierta</v>
      </c>
      <c r="E29" s="234" t="str">
        <f>'7.Det.Mov. de Tierra (S.A)'!F30</f>
        <v>Tucapel</v>
      </c>
      <c r="F29" s="234" t="str">
        <f>'7.Det.Mov. de Tierra (S.A)'!G30</f>
        <v>Tacora</v>
      </c>
      <c r="G29" s="234" t="str">
        <f>'7.Det.Mov. de Tierra (S.A)'!H30</f>
        <v>Loa</v>
      </c>
      <c r="H29" s="234">
        <f>'7.Det.Mov. de Tierra (S.A)'!J30</f>
        <v>250</v>
      </c>
      <c r="I29" s="545">
        <f>'7.Det.Mov. de Tierra (S.A)'!K30</f>
        <v>90.46</v>
      </c>
      <c r="J29" s="242">
        <v>7</v>
      </c>
      <c r="K29" s="201"/>
      <c r="L29" s="244">
        <f t="shared" si="0"/>
        <v>0</v>
      </c>
      <c r="M29" s="547">
        <f t="shared" si="9"/>
        <v>7</v>
      </c>
      <c r="N29" s="201"/>
      <c r="O29" s="244">
        <f t="shared" si="1"/>
        <v>0</v>
      </c>
      <c r="P29" s="242"/>
      <c r="Q29" s="201"/>
      <c r="R29" s="244">
        <f t="shared" si="2"/>
        <v>0</v>
      </c>
      <c r="S29" s="242"/>
      <c r="T29" s="201"/>
      <c r="U29" s="244">
        <f t="shared" si="3"/>
        <v>0</v>
      </c>
      <c r="V29" s="242"/>
      <c r="W29" s="201"/>
      <c r="X29" s="244">
        <f t="shared" si="4"/>
        <v>0</v>
      </c>
      <c r="Y29" s="242"/>
      <c r="Z29" s="201"/>
      <c r="AA29" s="244">
        <f t="shared" si="5"/>
        <v>0</v>
      </c>
      <c r="AB29" s="242"/>
      <c r="AC29" s="201"/>
      <c r="AD29" s="244">
        <f t="shared" si="6"/>
        <v>0</v>
      </c>
      <c r="AE29" s="242"/>
      <c r="AF29" s="201"/>
      <c r="AG29" s="244">
        <f t="shared" si="7"/>
        <v>0</v>
      </c>
      <c r="AH29" s="242"/>
      <c r="AI29" s="201"/>
      <c r="AJ29" s="244">
        <f t="shared" si="8"/>
        <v>0</v>
      </c>
      <c r="AK29" s="246">
        <f t="shared" si="10"/>
        <v>0</v>
      </c>
    </row>
    <row r="30" spans="2:37" ht="15" thickBot="1" x14ac:dyDescent="0.4">
      <c r="B30" s="137"/>
      <c r="C30" s="655"/>
      <c r="D30" s="234" t="str">
        <f>'7.Det.Mov. de Tierra (S.A)'!C31</f>
        <v>Zanja Abierta</v>
      </c>
      <c r="E30" s="234" t="str">
        <f>'7.Det.Mov. de Tierra (S.A)'!F31</f>
        <v>Loa</v>
      </c>
      <c r="F30" s="234" t="str">
        <f>'7.Det.Mov. de Tierra (S.A)'!G31</f>
        <v>-</v>
      </c>
      <c r="G30" s="234" t="str">
        <f>'7.Det.Mov. de Tierra (S.A)'!H31</f>
        <v>-</v>
      </c>
      <c r="H30" s="234">
        <f>'7.Det.Mov. de Tierra (S.A)'!J31</f>
        <v>200</v>
      </c>
      <c r="I30" s="545">
        <f>'7.Det.Mov. de Tierra (S.A)'!K31</f>
        <v>6.57</v>
      </c>
      <c r="J30" s="242"/>
      <c r="K30" s="201"/>
      <c r="L30" s="244">
        <f t="shared" si="0"/>
        <v>0</v>
      </c>
      <c r="M30" s="547">
        <f t="shared" si="9"/>
        <v>0</v>
      </c>
      <c r="N30" s="201"/>
      <c r="O30" s="244">
        <f t="shared" si="1"/>
        <v>0</v>
      </c>
      <c r="P30" s="242"/>
      <c r="Q30" s="201"/>
      <c r="R30" s="244">
        <f t="shared" si="2"/>
        <v>0</v>
      </c>
      <c r="S30" s="242"/>
      <c r="T30" s="201"/>
      <c r="U30" s="244">
        <f t="shared" si="3"/>
        <v>0</v>
      </c>
      <c r="V30" s="242">
        <v>2</v>
      </c>
      <c r="W30" s="201"/>
      <c r="X30" s="244">
        <f t="shared" si="4"/>
        <v>0</v>
      </c>
      <c r="Y30" s="242">
        <v>1</v>
      </c>
      <c r="Z30" s="201"/>
      <c r="AA30" s="244">
        <f t="shared" si="5"/>
        <v>0</v>
      </c>
      <c r="AB30" s="242">
        <v>1</v>
      </c>
      <c r="AC30" s="201"/>
      <c r="AD30" s="244">
        <f t="shared" si="6"/>
        <v>0</v>
      </c>
      <c r="AE30" s="242"/>
      <c r="AF30" s="201"/>
      <c r="AG30" s="244">
        <f t="shared" si="7"/>
        <v>0</v>
      </c>
      <c r="AH30" s="242"/>
      <c r="AI30" s="201"/>
      <c r="AJ30" s="244">
        <f t="shared" si="8"/>
        <v>0</v>
      </c>
      <c r="AK30" s="246">
        <f t="shared" si="10"/>
        <v>0</v>
      </c>
    </row>
    <row r="31" spans="2:37" ht="15" thickBot="1" x14ac:dyDescent="0.4">
      <c r="B31" s="137"/>
      <c r="C31" s="653">
        <v>11030</v>
      </c>
      <c r="D31" s="234" t="str">
        <f>'7.Det.Mov. de Tierra (S.A)'!C32</f>
        <v>Zanja Abierta</v>
      </c>
      <c r="E31" s="234" t="str">
        <f>'7.Det.Mov. de Tierra (S.A)'!F32</f>
        <v>Tucapel</v>
      </c>
      <c r="F31" s="234" t="str">
        <f>'7.Det.Mov. de Tierra (S.A)'!G32</f>
        <v>Esteban Rios</v>
      </c>
      <c r="G31" s="234" t="str">
        <f>'7.Det.Mov. de Tierra (S.A)'!H32</f>
        <v>Luis Tirado</v>
      </c>
      <c r="H31" s="234">
        <f>'7.Det.Mov. de Tierra (S.A)'!J32</f>
        <v>200</v>
      </c>
      <c r="I31" s="545">
        <f>'7.Det.Mov. de Tierra (S.A)'!K32</f>
        <v>127.54</v>
      </c>
      <c r="J31" s="242">
        <v>6</v>
      </c>
      <c r="K31" s="201"/>
      <c r="L31" s="244">
        <f t="shared" si="0"/>
        <v>0</v>
      </c>
      <c r="M31" s="547">
        <f t="shared" si="9"/>
        <v>6</v>
      </c>
      <c r="N31" s="201"/>
      <c r="O31" s="244">
        <f t="shared" si="1"/>
        <v>0</v>
      </c>
      <c r="P31" s="242"/>
      <c r="Q31" s="201"/>
      <c r="R31" s="244">
        <f t="shared" si="2"/>
        <v>0</v>
      </c>
      <c r="S31" s="242"/>
      <c r="T31" s="201"/>
      <c r="U31" s="244">
        <f t="shared" si="3"/>
        <v>0</v>
      </c>
      <c r="V31" s="242"/>
      <c r="W31" s="201"/>
      <c r="X31" s="244">
        <f t="shared" si="4"/>
        <v>0</v>
      </c>
      <c r="Y31" s="242"/>
      <c r="Z31" s="201"/>
      <c r="AA31" s="244">
        <f t="shared" si="5"/>
        <v>0</v>
      </c>
      <c r="AB31" s="242"/>
      <c r="AC31" s="201"/>
      <c r="AD31" s="244">
        <f t="shared" si="6"/>
        <v>0</v>
      </c>
      <c r="AE31" s="242"/>
      <c r="AF31" s="201"/>
      <c r="AG31" s="244">
        <f t="shared" si="7"/>
        <v>0</v>
      </c>
      <c r="AH31" s="242">
        <v>1</v>
      </c>
      <c r="AI31" s="201"/>
      <c r="AJ31" s="244">
        <f t="shared" si="8"/>
        <v>0</v>
      </c>
      <c r="AK31" s="246">
        <f t="shared" si="10"/>
        <v>0</v>
      </c>
    </row>
    <row r="32" spans="2:37" ht="15" thickBot="1" x14ac:dyDescent="0.4">
      <c r="B32" s="137"/>
      <c r="C32" s="654"/>
      <c r="D32" s="234" t="str">
        <f>'7.Det.Mov. de Tierra (S.A)'!C33</f>
        <v>Zanja Abierta</v>
      </c>
      <c r="E32" s="234" t="str">
        <f>'7.Det.Mov. de Tierra (S.A)'!F33</f>
        <v>Esteban Rios</v>
      </c>
      <c r="F32" s="234" t="str">
        <f>'7.Det.Mov. de Tierra (S.A)'!G33</f>
        <v>-</v>
      </c>
      <c r="G32" s="234" t="str">
        <f>'7.Det.Mov. de Tierra (S.A)'!H33</f>
        <v>-</v>
      </c>
      <c r="H32" s="234">
        <f>'7.Det.Mov. de Tierra (S.A)'!J33</f>
        <v>160</v>
      </c>
      <c r="I32" s="545">
        <f>'7.Det.Mov. de Tierra (S.A)'!K33</f>
        <v>9.2200000000000006</v>
      </c>
      <c r="J32" s="242"/>
      <c r="K32" s="201"/>
      <c r="L32" s="244">
        <f t="shared" si="0"/>
        <v>0</v>
      </c>
      <c r="M32" s="547">
        <f t="shared" si="9"/>
        <v>0</v>
      </c>
      <c r="N32" s="201"/>
      <c r="O32" s="244">
        <f t="shared" si="1"/>
        <v>0</v>
      </c>
      <c r="P32" s="242"/>
      <c r="Q32" s="201"/>
      <c r="R32" s="244">
        <f t="shared" si="2"/>
        <v>0</v>
      </c>
      <c r="S32" s="242">
        <v>1</v>
      </c>
      <c r="T32" s="201"/>
      <c r="U32" s="244">
        <f t="shared" si="3"/>
        <v>0</v>
      </c>
      <c r="V32" s="242"/>
      <c r="W32" s="201"/>
      <c r="X32" s="244">
        <f t="shared" si="4"/>
        <v>0</v>
      </c>
      <c r="Y32" s="242"/>
      <c r="Z32" s="201"/>
      <c r="AA32" s="244">
        <f t="shared" si="5"/>
        <v>0</v>
      </c>
      <c r="AB32" s="242"/>
      <c r="AC32" s="201"/>
      <c r="AD32" s="244">
        <f t="shared" si="6"/>
        <v>0</v>
      </c>
      <c r="AE32" s="242"/>
      <c r="AF32" s="201"/>
      <c r="AG32" s="244">
        <f t="shared" si="7"/>
        <v>0</v>
      </c>
      <c r="AH32" s="242"/>
      <c r="AI32" s="201"/>
      <c r="AJ32" s="244">
        <f t="shared" si="8"/>
        <v>0</v>
      </c>
      <c r="AK32" s="246">
        <f t="shared" si="10"/>
        <v>0</v>
      </c>
    </row>
    <row r="33" spans="2:37" ht="15" thickBot="1" x14ac:dyDescent="0.4">
      <c r="B33" s="137"/>
      <c r="C33" s="654"/>
      <c r="D33" s="234" t="str">
        <f>'7.Det.Mov. de Tierra (S.A)'!C34</f>
        <v>Zanja Abierta</v>
      </c>
      <c r="E33" s="234" t="str">
        <f>'7.Det.Mov. de Tierra (S.A)'!F34</f>
        <v>Esteban Rios</v>
      </c>
      <c r="F33" s="234" t="str">
        <f>'7.Det.Mov. de Tierra (S.A)'!G34</f>
        <v>-</v>
      </c>
      <c r="G33" s="234" t="str">
        <f>'7.Det.Mov. de Tierra (S.A)'!H34</f>
        <v>-</v>
      </c>
      <c r="H33" s="234">
        <f>'7.Det.Mov. de Tierra (S.A)'!J34</f>
        <v>110</v>
      </c>
      <c r="I33" s="545">
        <f>'7.Det.Mov. de Tierra (S.A)'!K34</f>
        <v>2.34</v>
      </c>
      <c r="J33" s="242"/>
      <c r="K33" s="201"/>
      <c r="L33" s="244">
        <f t="shared" si="0"/>
        <v>0</v>
      </c>
      <c r="M33" s="547">
        <f t="shared" si="9"/>
        <v>0</v>
      </c>
      <c r="N33" s="201"/>
      <c r="O33" s="244">
        <f t="shared" si="1"/>
        <v>0</v>
      </c>
      <c r="P33" s="242">
        <v>1</v>
      </c>
      <c r="Q33" s="201"/>
      <c r="R33" s="244">
        <f t="shared" si="2"/>
        <v>0</v>
      </c>
      <c r="S33" s="242"/>
      <c r="T33" s="201"/>
      <c r="U33" s="244">
        <f t="shared" si="3"/>
        <v>0</v>
      </c>
      <c r="V33" s="242"/>
      <c r="W33" s="201"/>
      <c r="X33" s="244">
        <f t="shared" si="4"/>
        <v>0</v>
      </c>
      <c r="Y33" s="242"/>
      <c r="Z33" s="201"/>
      <c r="AA33" s="244">
        <f t="shared" si="5"/>
        <v>0</v>
      </c>
      <c r="AB33" s="242"/>
      <c r="AC33" s="201"/>
      <c r="AD33" s="244">
        <f t="shared" si="6"/>
        <v>0</v>
      </c>
      <c r="AE33" s="242"/>
      <c r="AF33" s="201"/>
      <c r="AG33" s="244">
        <f t="shared" si="7"/>
        <v>0</v>
      </c>
      <c r="AH33" s="242"/>
      <c r="AI33" s="201"/>
      <c r="AJ33" s="244">
        <f t="shared" si="8"/>
        <v>0</v>
      </c>
      <c r="AK33" s="246">
        <f>L33+R33+U33+X33+AA33+AD33+O33+AJ33</f>
        <v>0</v>
      </c>
    </row>
    <row r="34" spans="2:37" ht="15" thickBot="1" x14ac:dyDescent="0.4">
      <c r="B34" s="137"/>
      <c r="C34" s="655"/>
      <c r="D34" s="389" t="str">
        <f>'7.Det.Mov. de Tierra (S.A)'!C35</f>
        <v>Zanja Abierta</v>
      </c>
      <c r="E34" s="389" t="str">
        <f>'7.Det.Mov. de Tierra (S.A)'!F35</f>
        <v>Luis Tirado</v>
      </c>
      <c r="F34" s="389" t="str">
        <f>'7.Det.Mov. de Tierra (S.A)'!G35</f>
        <v>-</v>
      </c>
      <c r="G34" s="389" t="str">
        <f>'7.Det.Mov. de Tierra (S.A)'!H35</f>
        <v>-</v>
      </c>
      <c r="H34" s="389">
        <f>'7.Det.Mov. de Tierra (S.A)'!J35</f>
        <v>110</v>
      </c>
      <c r="I34" s="546">
        <f>'7.Det.Mov. de Tierra (S.A)'!K35</f>
        <v>2.9</v>
      </c>
      <c r="J34" s="379"/>
      <c r="K34" s="378"/>
      <c r="L34" s="542">
        <f t="shared" si="0"/>
        <v>0</v>
      </c>
      <c r="M34" s="380">
        <f>J34</f>
        <v>0</v>
      </c>
      <c r="N34" s="378"/>
      <c r="O34" s="542">
        <f t="shared" si="1"/>
        <v>0</v>
      </c>
      <c r="P34" s="379">
        <v>1</v>
      </c>
      <c r="Q34" s="378"/>
      <c r="R34" s="542">
        <f t="shared" si="2"/>
        <v>0</v>
      </c>
      <c r="S34" s="379"/>
      <c r="T34" s="378"/>
      <c r="U34" s="542">
        <f t="shared" si="3"/>
        <v>0</v>
      </c>
      <c r="V34" s="379"/>
      <c r="W34" s="378"/>
      <c r="X34" s="542">
        <f t="shared" si="4"/>
        <v>0</v>
      </c>
      <c r="Y34" s="379"/>
      <c r="Z34" s="378"/>
      <c r="AA34" s="542">
        <f t="shared" si="5"/>
        <v>0</v>
      </c>
      <c r="AB34" s="379"/>
      <c r="AC34" s="378"/>
      <c r="AD34" s="542">
        <f t="shared" si="6"/>
        <v>0</v>
      </c>
      <c r="AE34" s="379"/>
      <c r="AF34" s="378"/>
      <c r="AG34" s="542">
        <f t="shared" si="7"/>
        <v>0</v>
      </c>
      <c r="AH34" s="379"/>
      <c r="AI34" s="378"/>
      <c r="AJ34" s="542">
        <f t="shared" si="8"/>
        <v>0</v>
      </c>
      <c r="AK34" s="543">
        <f>L34+R34+U34+X34+AA34+AD34+O34+AJ34</f>
        <v>0</v>
      </c>
    </row>
    <row r="35" spans="2:37" x14ac:dyDescent="0.35">
      <c r="I35" s="148"/>
      <c r="P35" s="111"/>
    </row>
    <row r="36" spans="2:37" x14ac:dyDescent="0.35">
      <c r="I36" s="147"/>
      <c r="P36" s="111"/>
    </row>
    <row r="37" spans="2:37" ht="15" thickBot="1" x14ac:dyDescent="0.4">
      <c r="I37" s="147"/>
      <c r="P37" s="111"/>
    </row>
    <row r="38" spans="2:37" ht="15" thickBot="1" x14ac:dyDescent="0.4">
      <c r="I38" s="147"/>
      <c r="J38" s="743" t="s">
        <v>171</v>
      </c>
      <c r="K38" s="744"/>
      <c r="L38" s="744"/>
      <c r="M38" s="744"/>
      <c r="N38" s="744"/>
      <c r="O38" s="744"/>
      <c r="P38" s="744"/>
      <c r="Q38" s="744"/>
      <c r="R38" s="744"/>
      <c r="S38" s="744"/>
      <c r="T38" s="744"/>
      <c r="U38" s="744"/>
      <c r="V38" s="744"/>
      <c r="W38" s="744"/>
      <c r="X38" s="744"/>
      <c r="Y38" s="744"/>
      <c r="Z38" s="744"/>
      <c r="AA38" s="744"/>
      <c r="AB38" s="744"/>
      <c r="AC38" s="744"/>
      <c r="AD38" s="744"/>
      <c r="AE38" s="744"/>
      <c r="AF38" s="744"/>
      <c r="AG38" s="744"/>
      <c r="AH38" s="744"/>
      <c r="AI38" s="744"/>
      <c r="AJ38" s="745"/>
    </row>
    <row r="39" spans="2:37" ht="15" thickBot="1" x14ac:dyDescent="0.4">
      <c r="J39" s="235"/>
      <c r="K39" s="236" t="s">
        <v>268</v>
      </c>
      <c r="L39" s="237"/>
      <c r="M39" s="740" t="s">
        <v>333</v>
      </c>
      <c r="N39" s="741"/>
      <c r="O39" s="742"/>
      <c r="P39" s="235"/>
      <c r="Q39" s="236" t="s">
        <v>368</v>
      </c>
      <c r="R39" s="237"/>
      <c r="S39" s="235"/>
      <c r="T39" s="236" t="s">
        <v>584</v>
      </c>
      <c r="U39" s="237"/>
      <c r="V39" s="235"/>
      <c r="W39" s="236" t="s">
        <v>418</v>
      </c>
      <c r="X39" s="237"/>
      <c r="Y39" s="235"/>
      <c r="Z39" s="236" t="s">
        <v>583</v>
      </c>
      <c r="AA39" s="237"/>
      <c r="AB39" s="235"/>
      <c r="AC39" s="236" t="s">
        <v>585</v>
      </c>
      <c r="AD39" s="237"/>
      <c r="AE39" s="236"/>
      <c r="AF39" s="557" t="s">
        <v>588</v>
      </c>
      <c r="AG39" s="236"/>
      <c r="AH39" s="235"/>
      <c r="AI39" s="236" t="s">
        <v>269</v>
      </c>
      <c r="AJ39" s="237"/>
    </row>
    <row r="40" spans="2:37" ht="15" thickBot="1" x14ac:dyDescent="0.4">
      <c r="J40" s="238"/>
      <c r="K40" s="240">
        <f>SUM(J5:J34)</f>
        <v>51</v>
      </c>
      <c r="L40" s="239"/>
      <c r="M40" s="238"/>
      <c r="N40" s="240">
        <f>SUM(M5:M34)</f>
        <v>51</v>
      </c>
      <c r="O40" s="239"/>
      <c r="P40" s="238"/>
      <c r="Q40" s="240">
        <f>SUM(P5:P34)</f>
        <v>6</v>
      </c>
      <c r="R40" s="239"/>
      <c r="S40" s="238"/>
      <c r="T40" s="240">
        <f>SUM(S5:S34)</f>
        <v>2</v>
      </c>
      <c r="U40" s="239"/>
      <c r="V40" s="238"/>
      <c r="W40" s="240">
        <f>SUM(V5:V34)</f>
        <v>5</v>
      </c>
      <c r="X40" s="239"/>
      <c r="Y40" s="238"/>
      <c r="Z40" s="240">
        <f>SUM(Y5:Y34)</f>
        <v>4</v>
      </c>
      <c r="AA40" s="239"/>
      <c r="AB40" s="238"/>
      <c r="AC40" s="240">
        <f>SUM(AB5:AB34)</f>
        <v>2</v>
      </c>
      <c r="AD40" s="239"/>
      <c r="AE40" s="240"/>
      <c r="AF40" s="240">
        <f>+SUM(AE5:AE34)</f>
        <v>4</v>
      </c>
      <c r="AG40" s="240"/>
      <c r="AH40" s="238"/>
      <c r="AI40" s="240">
        <f>SUM(AH5:AH34)</f>
        <v>3</v>
      </c>
      <c r="AJ40" s="239"/>
    </row>
  </sheetData>
  <autoFilter ref="I1:I34" xr:uid="{00000000-0009-0000-0000-000006000000}"/>
  <mergeCells count="27">
    <mergeCell ref="C31:C34"/>
    <mergeCell ref="C13:C30"/>
    <mergeCell ref="C2:C4"/>
    <mergeCell ref="D2:D4"/>
    <mergeCell ref="E2:E4"/>
    <mergeCell ref="F2:F4"/>
    <mergeCell ref="C5:C6"/>
    <mergeCell ref="C7:C12"/>
    <mergeCell ref="G2:G4"/>
    <mergeCell ref="M39:O39"/>
    <mergeCell ref="J38:AJ38"/>
    <mergeCell ref="M2:O2"/>
    <mergeCell ref="M3:O3"/>
    <mergeCell ref="H2:H4"/>
    <mergeCell ref="I2:I4"/>
    <mergeCell ref="P2:AD2"/>
    <mergeCell ref="S3:U3"/>
    <mergeCell ref="V3:X3"/>
    <mergeCell ref="Y3:AA3"/>
    <mergeCell ref="AB3:AD3"/>
    <mergeCell ref="AE2:AG2"/>
    <mergeCell ref="AK2:AK3"/>
    <mergeCell ref="J3:L3"/>
    <mergeCell ref="J2:L2"/>
    <mergeCell ref="AH2:AJ3"/>
    <mergeCell ref="P3:R3"/>
    <mergeCell ref="AE3:AG3"/>
  </mergeCells>
  <phoneticPr fontId="25" type="noConversion"/>
  <conditionalFormatting sqref="C5">
    <cfRule type="duplicateValues" dxfId="10" priority="1"/>
  </conditionalFormatting>
  <conditionalFormatting sqref="P1:P1048576 AH1:AH1048576">
    <cfRule type="cellIs" dxfId="9" priority="36" operator="greaterThan">
      <formula>0</formula>
    </cfRule>
  </conditionalFormatting>
  <conditionalFormatting sqref="S3:S34">
    <cfRule type="cellIs" dxfId="8" priority="11" operator="greaterThan">
      <formula>0</formula>
    </cfRule>
  </conditionalFormatting>
  <conditionalFormatting sqref="S39:S40">
    <cfRule type="cellIs" dxfId="7" priority="7" operator="greaterThan">
      <formula>0</formula>
    </cfRule>
  </conditionalFormatting>
  <conditionalFormatting sqref="V3:V34">
    <cfRule type="cellIs" dxfId="6" priority="10" operator="greaterThan">
      <formula>0</formula>
    </cfRule>
  </conditionalFormatting>
  <conditionalFormatting sqref="V39:V40">
    <cfRule type="cellIs" dxfId="5" priority="6" operator="greaterThan">
      <formula>0</formula>
    </cfRule>
  </conditionalFormatting>
  <conditionalFormatting sqref="Y3:Y34">
    <cfRule type="cellIs" dxfId="4" priority="9" operator="greaterThan">
      <formula>0</formula>
    </cfRule>
  </conditionalFormatting>
  <conditionalFormatting sqref="Y39:Y40">
    <cfRule type="cellIs" dxfId="3" priority="5" operator="greaterThan">
      <formula>0</formula>
    </cfRule>
  </conditionalFormatting>
  <conditionalFormatting sqref="AB3:AB34">
    <cfRule type="cellIs" dxfId="2" priority="8" operator="greaterThan">
      <formula>0</formula>
    </cfRule>
  </conditionalFormatting>
  <conditionalFormatting sqref="AB39:AB40">
    <cfRule type="cellIs" dxfId="1" priority="4" operator="greaterThan">
      <formula>0</formula>
    </cfRule>
  </conditionalFormatting>
  <conditionalFormatting sqref="AE4:AE34">
    <cfRule type="cellIs" dxfId="0" priority="2" operator="greaterThan">
      <formula>0</formula>
    </cfRule>
  </conditionalFormatting>
  <pageMargins left="0.23622047244094491" right="0.23622047244094491" top="0.74803149606299213" bottom="0.74803149606299213" header="0.31496062992125984" footer="0.31496062992125984"/>
  <pageSetup scale="3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1.Memoria</vt:lpstr>
      <vt:lpstr>2.Especificaciones</vt:lpstr>
      <vt:lpstr>3. Presupuesto Contratista</vt:lpstr>
      <vt:lpstr>4.Total S.A+S.P.U</vt:lpstr>
      <vt:lpstr>5.Total S.A</vt:lpstr>
      <vt:lpstr>6.Total S.P.U</vt:lpstr>
      <vt:lpstr>7.Det.Mov. de Tierra (S.A)</vt:lpstr>
      <vt:lpstr>8.Det. Rot.Pav</vt:lpstr>
      <vt:lpstr>9.Det.Arr.Vál.Grifos (S.P.U)</vt:lpstr>
      <vt:lpstr>'2.Especificaciones'!_Toc445108447</vt:lpstr>
      <vt:lpstr>'1.Memoria'!Área_de_impresión</vt:lpstr>
      <vt:lpstr>'2.Especificaciones'!Área_de_impresión</vt:lpstr>
      <vt:lpstr>'3. Presupuesto Contratista'!Área_de_impresión</vt:lpstr>
      <vt:lpstr>'9.Det.Arr.Vál.Grifos (S.P.U)'!Área_de_impresión</vt:lpstr>
      <vt:lpstr>'2.Especificaciones'!Títulos_a_imprimir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Marion Casanueva</dc:creator>
  <cp:lastModifiedBy>Miguel Binimelis Rodriguez</cp:lastModifiedBy>
  <cp:lastPrinted>2020-06-12T15:47:51Z</cp:lastPrinted>
  <dcterms:created xsi:type="dcterms:W3CDTF">2018-01-26T17:41:27Z</dcterms:created>
  <dcterms:modified xsi:type="dcterms:W3CDTF">2026-04-21T21:27:53Z</dcterms:modified>
</cp:coreProperties>
</file>